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6" windowHeight="9900" tabRatio="935"/>
  </bookViews>
  <sheets>
    <sheet name="4082" sheetId="29" r:id="rId1"/>
  </sheets>
  <calcPr calcId="125725"/>
</workbook>
</file>

<file path=xl/calcChain.xml><?xml version="1.0" encoding="utf-8"?>
<calcChain xmlns="http://schemas.openxmlformats.org/spreadsheetml/2006/main">
  <c r="C104" i="29"/>
  <c r="E103"/>
  <c r="K103"/>
  <c r="D103"/>
  <c r="C103"/>
  <c r="G102"/>
  <c r="F103"/>
  <c r="G103"/>
  <c r="H103"/>
  <c r="F104"/>
  <c r="I104" s="1"/>
  <c r="G104"/>
  <c r="H104"/>
  <c r="J102"/>
  <c r="H102"/>
  <c r="F102"/>
  <c r="E102"/>
  <c r="D102"/>
  <c r="C102"/>
  <c r="I102" s="1"/>
  <c r="I107"/>
  <c r="J107"/>
  <c r="K107"/>
  <c r="I108"/>
  <c r="K108"/>
  <c r="J106"/>
  <c r="I106"/>
  <c r="I103"/>
  <c r="J103"/>
  <c r="E93"/>
  <c r="H93"/>
  <c r="I93"/>
  <c r="J93"/>
  <c r="E94"/>
  <c r="H94"/>
  <c r="K94" s="1"/>
  <c r="I94"/>
  <c r="J94"/>
  <c r="E95"/>
  <c r="H95"/>
  <c r="I95"/>
  <c r="J95"/>
  <c r="K95"/>
  <c r="E96"/>
  <c r="H96"/>
  <c r="I96"/>
  <c r="E97"/>
  <c r="H97"/>
  <c r="I97"/>
  <c r="E98"/>
  <c r="H98"/>
  <c r="I98"/>
  <c r="K98"/>
  <c r="E99"/>
  <c r="H99"/>
  <c r="I99"/>
  <c r="K99"/>
  <c r="E100"/>
  <c r="H100"/>
  <c r="I100"/>
  <c r="K100"/>
  <c r="J92"/>
  <c r="I92"/>
  <c r="H92"/>
  <c r="E92"/>
  <c r="K92" s="1"/>
  <c r="E89"/>
  <c r="H89"/>
  <c r="K89" s="1"/>
  <c r="E90"/>
  <c r="H90"/>
  <c r="H88"/>
  <c r="E88"/>
  <c r="I89"/>
  <c r="I90"/>
  <c r="K90"/>
  <c r="I88"/>
  <c r="H83"/>
  <c r="E83"/>
  <c r="H82"/>
  <c r="E82"/>
  <c r="I82"/>
  <c r="J82"/>
  <c r="I83"/>
  <c r="J83"/>
  <c r="I84"/>
  <c r="J69"/>
  <c r="H69"/>
  <c r="E69"/>
  <c r="I69"/>
  <c r="J68"/>
  <c r="H68"/>
  <c r="I68"/>
  <c r="K67"/>
  <c r="J67"/>
  <c r="I67"/>
  <c r="J63"/>
  <c r="J64"/>
  <c r="F64"/>
  <c r="F63"/>
  <c r="I63" s="1"/>
  <c r="C64"/>
  <c r="C63"/>
  <c r="E63" s="1"/>
  <c r="G62"/>
  <c r="F62"/>
  <c r="D62"/>
  <c r="C62"/>
  <c r="E64"/>
  <c r="H64"/>
  <c r="I52"/>
  <c r="J52"/>
  <c r="I53"/>
  <c r="J53"/>
  <c r="I54"/>
  <c r="J54"/>
  <c r="I55"/>
  <c r="J55"/>
  <c r="I56"/>
  <c r="J56"/>
  <c r="I57"/>
  <c r="J57"/>
  <c r="I58"/>
  <c r="J58"/>
  <c r="I59"/>
  <c r="J59"/>
  <c r="J51"/>
  <c r="E52"/>
  <c r="E62" s="1"/>
  <c r="H52"/>
  <c r="H62" s="1"/>
  <c r="E53"/>
  <c r="H53"/>
  <c r="E54"/>
  <c r="H54"/>
  <c r="E55"/>
  <c r="H55"/>
  <c r="K55" s="1"/>
  <c r="E56"/>
  <c r="H56"/>
  <c r="E57"/>
  <c r="H57"/>
  <c r="E58"/>
  <c r="H58"/>
  <c r="E59"/>
  <c r="H59"/>
  <c r="K59" s="1"/>
  <c r="I51"/>
  <c r="H51"/>
  <c r="K51" s="1"/>
  <c r="E51"/>
  <c r="E47"/>
  <c r="H47"/>
  <c r="K47" s="1"/>
  <c r="I47"/>
  <c r="J47"/>
  <c r="E48"/>
  <c r="H48"/>
  <c r="K48" s="1"/>
  <c r="I48"/>
  <c r="J48"/>
  <c r="J46"/>
  <c r="I46"/>
  <c r="H46"/>
  <c r="K46" s="1"/>
  <c r="E46"/>
  <c r="D29"/>
  <c r="C29"/>
  <c r="D36"/>
  <c r="D24"/>
  <c r="E19"/>
  <c r="H19"/>
  <c r="I19"/>
  <c r="J19"/>
  <c r="E20"/>
  <c r="H20"/>
  <c r="I20"/>
  <c r="J20"/>
  <c r="E21"/>
  <c r="H21"/>
  <c r="I21"/>
  <c r="J21"/>
  <c r="J16"/>
  <c r="I16"/>
  <c r="K106" l="1"/>
  <c r="K102"/>
  <c r="K93"/>
  <c r="K97"/>
  <c r="K96"/>
  <c r="K58"/>
  <c r="K64"/>
  <c r="H63"/>
  <c r="K63" s="1"/>
  <c r="J62"/>
  <c r="I64"/>
  <c r="K54"/>
  <c r="I62"/>
  <c r="K88"/>
  <c r="K62"/>
  <c r="K56"/>
  <c r="K52"/>
  <c r="K69"/>
  <c r="K82"/>
  <c r="K83"/>
  <c r="K68"/>
  <c r="K57"/>
  <c r="K53"/>
  <c r="K21"/>
  <c r="K20"/>
  <c r="K19"/>
  <c r="H84" l="1"/>
  <c r="E84"/>
  <c r="F128"/>
  <c r="F126"/>
  <c r="F122"/>
  <c r="F118"/>
  <c r="F117"/>
  <c r="F116"/>
  <c r="E104"/>
  <c r="K104" s="1"/>
  <c r="G78"/>
  <c r="J78" s="1"/>
  <c r="F78"/>
  <c r="E78"/>
  <c r="E34"/>
  <c r="E33"/>
  <c r="E32"/>
  <c r="E31"/>
  <c r="H16"/>
  <c r="E16"/>
  <c r="K84" l="1"/>
  <c r="K16"/>
  <c r="H78"/>
  <c r="K78" s="1"/>
  <c r="E29"/>
  <c r="I78"/>
</calcChain>
</file>

<file path=xl/sharedStrings.xml><?xml version="1.0" encoding="utf-8"?>
<sst xmlns="http://schemas.openxmlformats.org/spreadsheetml/2006/main" count="263" uniqueCount="170">
  <si>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</si>
  <si>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</si>
  <si>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</si>
  <si>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</si>
  <si>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</si>
  <si>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</si>
  <si>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</si>
  <si>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</si>
  <si>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</si>
  <si>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</si>
  <si>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</si>
  <si>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</si>
  <si>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</si>
  <si>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</si>
  <si>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</si>
  <si>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</si>
  <si>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</si>
  <si>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</si>
  <si>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</si>
  <si>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</si>
  <si>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</si>
  <si>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</si>
  <si>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</si>
  <si>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</si>
  <si>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</si>
  <si>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</si>
  <si>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</si>
  <si>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</si>
  <si>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</si>
  <si>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</si>
  <si>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</si>
  <si>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t xml:space="preserve">Додаток </t>
  </si>
  <si>
    <t>до Методичних рекомендацій щодо здійснення оцінки ефективності бюджетних програм</t>
  </si>
  <si>
    <t>Оцінка ефективності бюджетної програми за 2018 рік</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</si>
  <si>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</si>
  <si>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</si>
  <si>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</si>
  <si>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</si>
  <si>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</si>
  <si>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</si>
  <si>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</si>
  <si>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</si>
  <si>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</si>
  <si>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</si>
  <si>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</si>
  <si>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</si>
  <si>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</si>
  <si>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</si>
  <si>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</si>
  <si>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</si>
  <si>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</si>
  <si>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</si>
  <si>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</si>
  <si>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</si>
  <si>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</si>
  <si>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</si>
  <si>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</si>
  <si>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</si>
  <si>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</si>
  <si>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</si>
  <si>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</si>
  <si>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</si>
  <si>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</si>
  <si>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5.3. «Виконання результативних показників бюджетної програми за напрямками використання бюджетних коштів»     (тис.грн.)</t>
  </si>
  <si>
    <t>Напрям використання бюджетних коштів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</si>
  <si>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</si>
  <si>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</si>
  <si>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</si>
  <si>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</si>
  <si>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</si>
  <si>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</si>
  <si>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</si>
  <si>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</si>
  <si>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</si>
  <si>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</si>
  <si>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</si>
  <si>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Загальн их фонд</t>
  </si>
  <si>
    <t>Загальних фонд</t>
  </si>
  <si>
    <t>Спеціаль ний фонд</t>
  </si>
  <si>
    <t>Видатки (надані кредити)</t>
  </si>
  <si>
    <t>5.5 «Виконання інвестиційних (проектів) програм»:  (тис.грн.)</t>
  </si>
  <si>
    <t>Фактичні результативні показники повністю відповідають напрямкам використання коштів по програмі.</t>
  </si>
  <si>
    <t xml:space="preserve">Пояснення щодо причин відхилення фактичних надходжень від планового показника - </t>
  </si>
  <si>
    <t>Напрям спрямування коштів (об’єкт)1</t>
  </si>
  <si>
    <t>якості</t>
  </si>
  <si>
    <t>Аналіз бюджетної програми показав, що кошти  використані за призначенням.</t>
  </si>
  <si>
    <t>Збільшено обсяги на виконання програми відповідно до потреби</t>
  </si>
  <si>
    <t>Управління культури і туризму Ніжинської міської ради</t>
  </si>
  <si>
    <t xml:space="preserve">Бухгалтер  управління культури і туризму </t>
  </si>
  <si>
    <t>Сушко О.О.</t>
  </si>
  <si>
    <t>Інші заходи в галузі культури і мистецтва</t>
  </si>
  <si>
    <t>Реалізація заходів з надання належних послуг у галузі культури і мистецтва.</t>
  </si>
  <si>
    <t xml:space="preserve">Надання фінансової підтримки на розвиток культури і мистецтва  </t>
  </si>
  <si>
    <t>Надання фінансової підтримки на розвиток туризму</t>
  </si>
  <si>
    <t>Надання фінансової підтримки на розвиток проведення археологічних</t>
  </si>
  <si>
    <t>Кількість місцевих програм розвитку культури і мистецтва</t>
  </si>
  <si>
    <t>Кількість місцевих програм розвитку туризму</t>
  </si>
  <si>
    <t xml:space="preserve">Кількість місцевих програм розвитку проведення археологічних досліджень  </t>
  </si>
  <si>
    <t>Видатки на місцеві програми розвитку культури і мистецтва</t>
  </si>
  <si>
    <t xml:space="preserve">в т.ч. за рахунок  коштів міського бюджету </t>
  </si>
  <si>
    <t>Кількість заходів, спрямованих на реалізацію місцевих програм розвитку культури і мистецтва</t>
  </si>
  <si>
    <t>Видатки на місцеві програми розвитку туризму</t>
  </si>
  <si>
    <t>Кількість заходів, спрямованих на реалізацію місцевих програм розвитку туризму</t>
  </si>
  <si>
    <t xml:space="preserve">Видатки на місцеві програми розвитку проведення археологічних досліджень  </t>
  </si>
  <si>
    <t xml:space="preserve">Кількість заходів, спрямованих на реалізацію місцевих програм розвитку проведення археологічних досліджень  </t>
  </si>
  <si>
    <t>Витрати на реалізацію одного заходу місцевого значення  по культурно-мистецькій програмі</t>
  </si>
  <si>
    <t>Витрати на реалізацію одного заходу місцевого значення  по туристичній програмі</t>
  </si>
  <si>
    <t>Витрати на реалізацію одного заходу місцевого значення  по археологічній програмі</t>
  </si>
  <si>
    <t>Відсоток виконання програм розвитку культури і мистецтва</t>
  </si>
  <si>
    <t xml:space="preserve">Відсоток виконання програм розвитку проведення археологічних досліджень  </t>
  </si>
  <si>
    <t>Відсоток виконання програм розвитку туризму</t>
  </si>
  <si>
    <t>Збільшено видатки по культурно-мистецькій програмі порівняно з попереднім періодом відповідно до потреби. По програмі туризму видатки на рівні 2017 року, але наявна кредиторська заборгованість станом на 01.01.2019 року, благодійних надходжень у 2018 році не було. По програмі археології видатки зменшені по потребі.</t>
  </si>
  <si>
    <t>Аналіз бюджетних програм показав, що кошти  направлені на реалізацію заходів відповідних програм.</t>
  </si>
  <si>
    <t>5.1 «Виконання бюджетної програми за напрямами використання бюджетних коштів»:                                                    (тис. грн.)</t>
  </si>
  <si>
    <t>Пояснення щодо розбіжностей між фактичними та плановими результативними показниками</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</si>
  <si>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</si>
  <si>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 « Виконання показників бюджетної програми порівняно із показниками попереднього року»:    (тис. грн.)</t>
  </si>
  <si>
    <t xml:space="preserve">Пояснення щодо причин відхилення касових видатків від планового показника </t>
  </si>
  <si>
    <t>5.2 «Виконання бюджетної програми за джерелами надходжень спеціального фонду»                     (тис грн..)</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</si>
  <si>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theme="4" tint="-0.249977111117893"/>
        <rFont val="Times New Roman"/>
        <family val="1"/>
        <charset val="204"/>
      </rPr>
      <t xml:space="preserve">Наявна кредиторська заборгованіть станом на 01.01.2019 р. за матеріали і послуги в сумі 29,696 тис. грн. Економне  використання  коштів по поточних видатках установи (залишок плану 0,025 тис.грн.). </t>
    </r>
  </si>
  <si>
    <t>Видатки на програму розвитку культури і мистецтва у 2018 році збільшено, тоді як на програму розвитку археології - зменшено. Видатки на програму розвитку туризму залишилися на рівні 2017 року але на  видатки вплинула наявна на 01.01.2019 року кредиторська заборгованість. Кількість проведених заходів по програмах майже на рівні 2017 року. Зазначене вище відповідно вплинуло на показник витрат на реалізацію одного заходу.</t>
  </si>
  <si>
    <r>
      <rPr>
        <sz val="11"/>
        <color theme="1"/>
        <rFont val="Times New Roman"/>
        <family val="1"/>
        <charset val="204"/>
      </rPr>
      <t>№ з/п</t>
    </r>
  </si>
  <si>
    <r>
      <rPr>
        <sz val="11"/>
        <color theme="1"/>
        <rFont val="Times New Roman"/>
        <family val="1"/>
        <charset val="204"/>
      </rPr>
      <t>Показники</t>
    </r>
  </si>
  <si>
    <r>
      <rPr>
        <sz val="11"/>
        <color theme="1"/>
        <rFont val="Times New Roman"/>
        <family val="1"/>
        <charset val="204"/>
      </rPr>
      <t>Затверджено паспортом бюджетної програми на звітний період</t>
    </r>
  </si>
  <si>
    <r>
      <rPr>
        <sz val="11"/>
        <color theme="1"/>
        <rFont val="Times New Roman"/>
        <family val="1"/>
        <charset val="204"/>
      </rPr>
      <t>Виконано за звітний період (касові видатки/надані кредити)</t>
    </r>
  </si>
  <si>
    <r>
      <rPr>
        <sz val="11"/>
        <color theme="1"/>
        <rFont val="Times New Roman"/>
        <family val="1"/>
        <charset val="204"/>
      </rPr>
      <t>Відхилення</t>
    </r>
  </si>
  <si>
    <r>
      <rPr>
        <b/>
        <sz val="11"/>
        <color theme="1"/>
        <rFont val="Times New Roman"/>
        <family val="1"/>
        <charset val="204"/>
      </rPr>
      <t>1</t>
    </r>
  </si>
  <si>
    <r>
      <rPr>
        <b/>
        <sz val="11"/>
        <color theme="1"/>
        <rFont val="Times New Roman"/>
        <family val="1"/>
        <charset val="204"/>
      </rPr>
      <t>затрат</t>
    </r>
  </si>
  <si>
    <r>
      <rPr>
        <b/>
        <sz val="11"/>
        <color theme="1"/>
        <rFont val="Times New Roman"/>
        <family val="1"/>
        <charset val="204"/>
      </rPr>
      <t>2</t>
    </r>
  </si>
  <si>
    <r>
      <rPr>
        <b/>
        <sz val="11"/>
        <color theme="1"/>
        <rFont val="Times New Roman"/>
        <family val="1"/>
        <charset val="204"/>
      </rPr>
      <t>продукту</t>
    </r>
  </si>
  <si>
    <r>
      <t xml:space="preserve">Пояснення щодо розбіжностей між фактичними та плановими результативними показниками: </t>
    </r>
    <r>
      <rPr>
        <i/>
        <sz val="11"/>
        <color theme="1"/>
        <rFont val="Times New Roman"/>
        <family val="1"/>
        <charset val="204"/>
      </rPr>
      <t>По культурно-мистецькій та археологічній програмах проведено більше заходів ніж планувалось на початку року. Станом на 01.01.2019 року наявна кредиторською заборгованість за кожним з напрямків.</t>
    </r>
  </si>
  <si>
    <r>
      <rPr>
        <b/>
        <sz val="11"/>
        <color theme="1"/>
        <rFont val="Times New Roman"/>
        <family val="1"/>
        <charset val="204"/>
      </rPr>
      <t>3</t>
    </r>
  </si>
  <si>
    <r>
      <rPr>
        <b/>
        <sz val="11"/>
        <color theme="1"/>
        <rFont val="Times New Roman"/>
        <family val="1"/>
        <charset val="204"/>
      </rPr>
      <t>ефективності</t>
    </r>
  </si>
  <si>
    <r>
      <t>Пояснення щодо розбіжностей між фактичними та плановими результативними показниками:</t>
    </r>
    <r>
      <rPr>
        <i/>
        <sz val="11"/>
        <color theme="1"/>
        <rFont val="Times New Roman"/>
        <family val="1"/>
        <charset val="204"/>
      </rPr>
      <t xml:space="preserve"> відхилення по витратах на реалізацію 1-го заходу по кожній програмі пояснюється наявністю кредиторської заборгованості та збільшенням кількості заходів від запланованих.</t>
    </r>
  </si>
  <si>
    <r>
      <rPr>
        <sz val="11"/>
        <color theme="1"/>
        <rFont val="Times New Roman"/>
        <family val="1"/>
        <charset val="204"/>
      </rPr>
      <t>Попередній рік</t>
    </r>
  </si>
  <si>
    <r>
      <rPr>
        <sz val="11"/>
        <color theme="1"/>
        <rFont val="Times New Roman"/>
        <family val="1"/>
        <charset val="204"/>
      </rPr>
      <t>Звітний рік</t>
    </r>
  </si>
  <si>
    <r>
      <rPr>
        <sz val="11"/>
        <color theme="1"/>
        <rFont val="Times New Roman"/>
        <family val="1"/>
        <charset val="204"/>
      </rPr>
      <t>Видатки (надані кредити)</t>
    </r>
  </si>
  <si>
    <r>
      <rPr>
        <sz val="11"/>
        <color theme="1"/>
        <rFont val="Times New Roman"/>
        <family val="1"/>
        <charset val="204"/>
      </rPr>
      <t>В т.ч.</t>
    </r>
  </si>
  <si>
    <r>
      <rPr>
        <b/>
        <sz val="11"/>
        <color theme="1"/>
        <rFont val="Times New Roman"/>
        <family val="1"/>
        <charset val="204"/>
      </rPr>
      <t>Напрям використання бюджетних коштів</t>
    </r>
  </si>
  <si>
    <r>
      <rPr>
        <sz val="11"/>
        <color theme="1"/>
        <rFont val="Times New Roman"/>
        <family val="1"/>
        <charset val="204"/>
      </rPr>
      <t>Код</t>
    </r>
  </si>
  <si>
    <r>
      <rPr>
        <sz val="11"/>
        <color theme="1"/>
        <rFont val="Times New Roman"/>
        <family val="1"/>
        <charset val="204"/>
      </rPr>
      <t>1</t>
    </r>
  </si>
  <si>
    <r>
      <rPr>
        <sz val="11"/>
        <color theme="1"/>
        <rFont val="Times New Roman"/>
        <family val="1"/>
        <charset val="204"/>
      </rPr>
      <t>2</t>
    </r>
  </si>
  <si>
    <r>
      <rPr>
        <sz val="11"/>
        <color theme="1"/>
        <rFont val="Times New Roman"/>
        <family val="1"/>
        <charset val="204"/>
      </rPr>
      <t>3</t>
    </r>
  </si>
  <si>
    <r>
      <rPr>
        <sz val="11"/>
        <color theme="1"/>
        <rFont val="Times New Roman"/>
        <family val="1"/>
        <charset val="204"/>
      </rPr>
      <t>4</t>
    </r>
  </si>
  <si>
    <r>
      <rPr>
        <sz val="11"/>
        <color theme="1"/>
        <rFont val="Times New Roman"/>
        <family val="1"/>
        <charset val="204"/>
      </rPr>
      <t>5</t>
    </r>
  </si>
  <si>
    <r>
      <rPr>
        <sz val="11"/>
        <color theme="1"/>
        <rFont val="Times New Roman"/>
        <family val="1"/>
        <charset val="204"/>
      </rPr>
      <t>6=5-4</t>
    </r>
  </si>
  <si>
    <r>
      <rPr>
        <sz val="11"/>
        <color theme="1"/>
        <rFont val="Times New Roman"/>
        <family val="1"/>
        <charset val="204"/>
      </rPr>
      <t>7</t>
    </r>
  </si>
  <si>
    <r>
      <rPr>
        <sz val="11"/>
        <color theme="1"/>
        <rFont val="Times New Roman"/>
        <family val="1"/>
        <charset val="204"/>
      </rPr>
      <t>8=3-7</t>
    </r>
  </si>
  <si>
    <r>
      <rPr>
        <sz val="11"/>
        <color theme="1"/>
        <rFont val="Times New Roman"/>
        <family val="1"/>
        <charset val="204"/>
      </rPr>
      <t>1.</t>
    </r>
  </si>
  <si>
    <r>
      <rPr>
        <sz val="11"/>
        <color theme="1"/>
        <rFont val="Times New Roman"/>
        <family val="1"/>
        <charset val="204"/>
      </rPr>
      <t>Надходження, всього:</t>
    </r>
  </si>
  <si>
    <r>
      <rPr>
        <sz val="11"/>
        <color theme="1"/>
        <rFont val="Times New Roman"/>
        <family val="1"/>
        <charset val="204"/>
      </rPr>
      <t>х</t>
    </r>
  </si>
  <si>
    <r>
      <rPr>
        <sz val="11"/>
        <color theme="1"/>
        <rFont val="Times New Roman"/>
        <family val="1"/>
        <charset val="204"/>
      </rPr>
      <t>Бюджет розвитку за джерелами</t>
    </r>
  </si>
  <si>
    <r>
      <rPr>
        <sz val="11"/>
        <color theme="1"/>
        <rFont val="Times New Roman"/>
        <family val="1"/>
        <charset val="204"/>
      </rPr>
      <t>Надходження із аг. фонду бюджету до спецфонду (бюджету розвитку)</t>
    </r>
  </si>
  <si>
    <r>
      <rPr>
        <sz val="11"/>
        <color theme="1"/>
        <rFont val="Times New Roman"/>
        <family val="1"/>
        <charset val="204"/>
      </rPr>
      <t>Запозичення до бюджету</t>
    </r>
  </si>
  <si>
    <r>
      <rPr>
        <sz val="11"/>
        <color theme="1"/>
        <rFont val="Times New Roman"/>
        <family val="1"/>
        <charset val="204"/>
      </rPr>
      <t>Інші джерела</t>
    </r>
  </si>
  <si>
    <r>
      <rPr>
        <sz val="11"/>
        <color theme="1"/>
        <rFont val="Times New Roman"/>
        <family val="1"/>
        <charset val="204"/>
      </rPr>
      <t>Видатки бюджету розвитку всього:</t>
    </r>
  </si>
  <si>
    <r>
      <rPr>
        <sz val="11"/>
        <color theme="1"/>
        <rFont val="Times New Roman"/>
        <family val="1"/>
        <charset val="204"/>
      </rPr>
      <t>Пояснення щодо причин відхилення фактичних надходжень від касових видатків</t>
    </r>
  </si>
  <si>
    <r>
      <rPr>
        <sz val="11"/>
        <color theme="1"/>
        <rFont val="Times New Roman"/>
        <family val="1"/>
        <charset val="204"/>
      </rPr>
      <t>2.1</t>
    </r>
  </si>
  <si>
    <r>
      <rPr>
        <sz val="11"/>
        <color theme="1"/>
        <rFont val="Times New Roman"/>
        <family val="1"/>
        <charset val="204"/>
      </rPr>
      <t>Всього за інцест.проектами</t>
    </r>
  </si>
  <si>
    <r>
      <rPr>
        <sz val="11"/>
        <color theme="1"/>
        <rFont val="Times New Roman"/>
        <family val="1"/>
        <charset val="204"/>
      </rPr>
      <t>Інвестиційний проект (програма )1</t>
    </r>
  </si>
  <si>
    <r>
      <rPr>
        <sz val="11"/>
        <color theme="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</si>
  <si>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color theme="1"/>
        <rFont val="Times New Roman"/>
        <family val="1"/>
        <charset val="204"/>
      </rPr>
      <t>Напрям спрямування коштів(об’ єкт)2</t>
    </r>
  </si>
  <si>
    <r>
      <rPr>
        <sz val="11"/>
        <color theme="1"/>
        <rFont val="Times New Roman"/>
        <family val="1"/>
        <charset val="204"/>
      </rPr>
      <t>2.2</t>
    </r>
  </si>
  <si>
    <r>
      <rPr>
        <sz val="11"/>
        <color theme="1"/>
        <rFont val="Times New Roman"/>
        <family val="1"/>
        <charset val="204"/>
      </rPr>
      <t>Кап.видатки з утримання бюджетних установ</t>
    </r>
  </si>
  <si>
    <r>
      <t xml:space="preserve">5.6    «Наявність фінансових порушень за результатами контрольних заходів»: </t>
    </r>
    <r>
      <rPr>
        <i/>
        <sz val="11"/>
        <color theme="1"/>
        <rFont val="Times New Roman"/>
        <family val="1"/>
        <charset val="204"/>
      </rPr>
      <t>Фінансових порушень не виявлено.</t>
    </r>
  </si>
  <si>
    <r>
      <t>5.7    «Стан фінансової дисципліни» :</t>
    </r>
    <r>
      <rPr>
        <i/>
        <sz val="11"/>
        <color theme="1"/>
        <rFont val="Times New Roman"/>
        <family val="1"/>
        <charset val="204"/>
      </rPr>
      <t xml:space="preserve"> Станом на 01.01.2019 р. наявна кредиторська  заборгованість</t>
    </r>
  </si>
  <si>
    <r>
      <rPr>
        <b/>
        <sz val="11"/>
        <color theme="1"/>
        <rFont val="Times New Roman"/>
        <family val="1"/>
        <charset val="204"/>
      </rPr>
      <t>актуальності бюджетної програми</t>
    </r>
    <r>
      <rPr>
        <i/>
        <sz val="11"/>
        <color theme="1"/>
        <rFont val="Times New Roman"/>
        <family val="1"/>
        <charset val="204"/>
      </rPr>
      <t xml:space="preserve"> - Програми направлені на проведення культурно-мистецьких заходів в місті, підтримку та розвиток аматорських, зразкових та інших колективів, письменників, на розвиток туристичного напрямку у місті;  проведення археологічних досліджень місцевості </t>
    </r>
  </si>
  <si>
    <r>
      <rPr>
        <b/>
        <sz val="11"/>
        <color theme="1"/>
        <rFont val="Times New Roman"/>
        <family val="1"/>
        <charset val="204"/>
      </rPr>
      <t xml:space="preserve">ефективності бюджетної програми </t>
    </r>
    <r>
      <rPr>
        <sz val="11"/>
        <color theme="1"/>
        <rFont val="Times New Roman"/>
        <family val="1"/>
        <charset val="204"/>
      </rPr>
      <t xml:space="preserve">- </t>
    </r>
    <r>
      <rPr>
        <i/>
        <sz val="11"/>
        <color theme="1"/>
        <rFont val="Times New Roman"/>
        <family val="1"/>
        <charset val="204"/>
      </rPr>
      <t xml:space="preserve"> Основні завдання, покладені на програми виконані в повному обсязі. Здійснено поточні видатки для придбання необхідних товарів та послуг, придбання яких було закладено у кошторисах (крім 29,696 тис. грн., які залишились не профінансованими через брак обігових коштів на рахунках). </t>
    </r>
  </si>
  <si>
    <r>
      <rPr>
        <b/>
        <sz val="11"/>
        <color theme="1"/>
        <rFont val="Times New Roman"/>
        <family val="1"/>
        <charset val="204"/>
      </rPr>
      <t>корисності бюджетної програми</t>
    </r>
    <r>
      <rPr>
        <sz val="11"/>
        <color theme="1"/>
        <rFont val="Times New Roman"/>
        <family val="1"/>
        <charset val="204"/>
      </rPr>
      <t xml:space="preserve"> -</t>
    </r>
    <r>
      <rPr>
        <i/>
        <sz val="11"/>
        <color theme="1"/>
        <rFont val="Times New Roman"/>
        <family val="1"/>
        <charset val="204"/>
      </rPr>
      <t xml:space="preserve">   Впродовж 2018 року на високому рівні проведено 58 культурно-мистецьких заходів (відзначення державних свят, міських свят, ювілейних дат, організовано оплату транспортних послуг для участі різних творчих колективів в фестивалях різних рівнів, здійснювалась підтримка письменників та інше), 5 заходів з розвитку туризму спрямовані на розвиток туристичного потенціалу міста з метою залучення туристів, 5 заходів з розвитку археології (геодезичні дослідження, завдяки  яким вивчаються підземні ходи виявлені в центральній частині міста, проведення літньої археологічної школи). Організація та проведення таких заходів сприяє: культурному розвитку громадян міста, наповненню міського бюджету (залучення туристів), вивченню історії міста.</t>
    </r>
  </si>
  <si>
    <r>
      <rPr>
        <b/>
        <sz val="11"/>
        <color theme="1"/>
        <rFont val="Times New Roman"/>
        <family val="1"/>
        <charset val="204"/>
      </rPr>
      <t>Довгострокових наслідків бюджетної програми</t>
    </r>
    <r>
      <rPr>
        <sz val="11"/>
        <color theme="1"/>
        <rFont val="Times New Roman"/>
        <family val="1"/>
        <charset val="204"/>
      </rPr>
      <t xml:space="preserve"> - </t>
    </r>
    <r>
      <rPr>
        <i/>
        <sz val="11"/>
        <color theme="1"/>
        <rFont val="Times New Roman"/>
        <family val="1"/>
        <charset val="204"/>
      </rPr>
      <t>Програма розвитку культури і мистецтва та туризму потребує постійної реалізації в наступних роках. Програма розвитку археології - доки не мине потреба.</t>
    </r>
  </si>
</sst>
</file>

<file path=xl/styles.xml><?xml version="1.0" encoding="utf-8"?>
<styleSheet xmlns="http://schemas.openxmlformats.org/spreadsheetml/2006/main">
  <numFmts count="5">
    <numFmt numFmtId="164" formatCode="_-* #,##0.00\ _₽_-;\-* #,##0.00\ _₽_-;_-* &quot;-&quot;??\ _₽_-;_-@_-"/>
    <numFmt numFmtId="165" formatCode="0.0"/>
    <numFmt numFmtId="166" formatCode="_-* #,##0.000\ _₽_-;\-* #,##0.000\ _₽_-;_-* &quot;-&quot;??\ _₽_-;_-@_-"/>
    <numFmt numFmtId="167" formatCode="0.000"/>
    <numFmt numFmtId="168" formatCode="#,##0.0_ ;\-#,##0.0\ "/>
  </numFmts>
  <fonts count="26">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2"/>
      <color rgb="FF0070C0"/>
      <name val="Times New Roman"/>
      <family val="1"/>
      <charset val="204"/>
    </font>
    <font>
      <i/>
      <sz val="12"/>
      <color theme="4" tint="-0.249977111117893"/>
      <name val="Times New Roman"/>
      <family val="1"/>
      <charset val="204"/>
    </font>
    <font>
      <sz val="10"/>
      <color theme="4" tint="-0.249977111117893"/>
      <name val="Times New Roman"/>
      <family val="1"/>
      <charset val="204"/>
    </font>
    <font>
      <sz val="10"/>
      <color theme="1"/>
      <name val="Times New Roman"/>
      <family val="1"/>
      <charset val="204"/>
    </font>
    <font>
      <sz val="11"/>
      <color theme="1"/>
      <name val="Times New Roman"/>
      <family val="1"/>
      <charset val="204"/>
    </font>
    <font>
      <sz val="8"/>
      <color theme="1"/>
      <name val="Times New Roman"/>
      <family val="1"/>
      <charset val="204"/>
    </font>
    <font>
      <b/>
      <sz val="10"/>
      <color theme="1"/>
      <name val="Times New Roman"/>
      <family val="1"/>
      <charset val="204"/>
    </font>
    <font>
      <b/>
      <sz val="11"/>
      <color theme="1"/>
      <name val="Times New Roman"/>
      <family val="1"/>
      <charset val="204"/>
    </font>
    <font>
      <sz val="9"/>
      <color theme="1"/>
      <name val="Times New Roman"/>
      <family val="1"/>
      <charset val="204"/>
    </font>
    <font>
      <i/>
      <sz val="11"/>
      <color theme="1"/>
      <name val="Times New Roman"/>
      <family val="1"/>
      <charset val="204"/>
    </font>
    <font>
      <i/>
      <sz val="10"/>
      <color theme="1"/>
      <name val="Times New Roman"/>
      <family val="1"/>
      <charset val="204"/>
    </font>
    <font>
      <sz val="12"/>
      <color theme="1"/>
      <name val="Times New Roman"/>
      <family val="1"/>
      <charset val="204"/>
    </font>
  </fonts>
  <fills count="2">
    <fill>
      <patternFill patternType="none"/>
    </fill>
    <fill>
      <patternFill patternType="gray125"/>
    </fill>
  </fills>
  <borders count="15">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5"/>
    <xf numFmtId="164" fontId="8" fillId="0" borderId="0" applyFont="0" applyFill="0" applyBorder="0" applyAlignment="0" applyProtection="0"/>
  </cellStyleXfs>
  <cellXfs count="88">
    <xf numFmtId="0" fontId="0" fillId="0" borderId="0" xfId="0"/>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12" fillId="0" borderId="8" xfId="0" applyFont="1" applyBorder="1" applyAlignment="1">
      <alignment horizontal="center" vertical="center" wrapText="1"/>
    </xf>
    <xf numFmtId="0" fontId="2" fillId="0" borderId="8" xfId="0" applyFont="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left" vertical="center" wrapText="1"/>
    </xf>
    <xf numFmtId="0" fontId="9" fillId="0" borderId="0" xfId="0" applyFont="1" applyAlignment="1">
      <alignment horizontal="center" vertical="center" wrapText="1"/>
    </xf>
    <xf numFmtId="0" fontId="16" fillId="0" borderId="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8"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3" fillId="0" borderId="5" xfId="0" applyFont="1" applyBorder="1" applyAlignment="1">
      <alignment horizontal="center" vertical="center" wrapText="1"/>
    </xf>
    <xf numFmtId="0" fontId="14" fillId="0" borderId="0" xfId="0" applyFont="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9"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center" vertical="center" wrapText="1"/>
    </xf>
    <xf numFmtId="0" fontId="17" fillId="0" borderId="8" xfId="0" applyFont="1" applyBorder="1" applyAlignment="1">
      <alignment horizontal="left" vertical="center" wrapText="1"/>
    </xf>
    <xf numFmtId="0" fontId="19" fillId="0" borderId="8" xfId="0" applyFont="1" applyBorder="1" applyAlignment="1">
      <alignment horizontal="center" vertical="center" wrapText="1"/>
    </xf>
    <xf numFmtId="0" fontId="20" fillId="0" borderId="8" xfId="0" applyFont="1" applyBorder="1" applyAlignment="1">
      <alignment horizontal="left" vertical="center" wrapText="1"/>
    </xf>
    <xf numFmtId="0" fontId="20" fillId="0" borderId="8" xfId="0" applyFont="1" applyBorder="1" applyAlignment="1">
      <alignment horizontal="left" vertical="center" wrapText="1"/>
    </xf>
    <xf numFmtId="0" fontId="17" fillId="0" borderId="8" xfId="0" applyFont="1" applyBorder="1" applyAlignment="1">
      <alignment horizontal="left" vertical="center" wrapText="1"/>
    </xf>
    <xf numFmtId="0" fontId="17" fillId="0" borderId="8" xfId="0" applyFont="1" applyBorder="1" applyAlignment="1">
      <alignment horizontal="center" vertical="center" wrapText="1"/>
    </xf>
    <xf numFmtId="0" fontId="22" fillId="0" borderId="8" xfId="0" applyFont="1" applyBorder="1" applyAlignment="1">
      <alignment horizontal="left" vertical="center" wrapText="1"/>
    </xf>
    <xf numFmtId="0" fontId="21" fillId="0" borderId="8" xfId="0" applyFont="1" applyBorder="1" applyAlignment="1">
      <alignment horizontal="left" vertical="center" wrapText="1"/>
    </xf>
    <xf numFmtId="0" fontId="20" fillId="0" borderId="13" xfId="0" applyFont="1" applyBorder="1" applyAlignment="1">
      <alignment horizontal="left" vertical="center" wrapText="1"/>
    </xf>
    <xf numFmtId="0" fontId="20" fillId="0" borderId="11" xfId="0" applyFont="1" applyBorder="1" applyAlignment="1">
      <alignment horizontal="left" vertical="center" wrapText="1"/>
    </xf>
    <xf numFmtId="0" fontId="17" fillId="0" borderId="8" xfId="0" applyFont="1" applyBorder="1" applyAlignment="1">
      <alignment vertical="top" wrapText="1"/>
    </xf>
    <xf numFmtId="0" fontId="17" fillId="0" borderId="12" xfId="0" applyFont="1" applyBorder="1" applyAlignment="1">
      <alignment horizontal="center" vertical="center" wrapText="1"/>
    </xf>
    <xf numFmtId="0" fontId="17" fillId="0" borderId="8" xfId="0" applyFont="1" applyBorder="1" applyAlignment="1">
      <alignment wrapText="1"/>
    </xf>
    <xf numFmtId="0" fontId="17" fillId="0" borderId="13" xfId="0" applyFont="1" applyBorder="1" applyAlignment="1">
      <alignment wrapText="1"/>
    </xf>
    <xf numFmtId="0" fontId="17" fillId="0" borderId="11" xfId="0" applyFont="1" applyBorder="1" applyAlignment="1">
      <alignment horizontal="left" vertical="center" wrapText="1"/>
    </xf>
    <xf numFmtId="0" fontId="17" fillId="0" borderId="14" xfId="0" applyFont="1" applyBorder="1" applyAlignment="1">
      <alignment horizontal="left" vertical="center" wrapText="1"/>
    </xf>
    <xf numFmtId="2" fontId="17" fillId="0" borderId="8" xfId="0" applyNumberFormat="1" applyFont="1" applyBorder="1" applyAlignment="1">
      <alignment horizontal="center" vertical="center" wrapText="1"/>
    </xf>
    <xf numFmtId="0" fontId="21" fillId="0" borderId="8" xfId="0" applyFont="1" applyBorder="1" applyAlignment="1">
      <alignment horizontal="left" vertical="center" wrapText="1"/>
    </xf>
    <xf numFmtId="0" fontId="17" fillId="0" borderId="5" xfId="0" applyFont="1" applyBorder="1" applyAlignment="1">
      <alignment horizontal="left" vertical="center" wrapText="1"/>
    </xf>
    <xf numFmtId="1" fontId="17" fillId="0" borderId="8" xfId="0" applyNumberFormat="1" applyFont="1" applyBorder="1" applyAlignment="1">
      <alignment horizontal="center" vertical="center" wrapText="1"/>
    </xf>
    <xf numFmtId="1" fontId="17" fillId="0" borderId="12" xfId="0" applyNumberFormat="1" applyFont="1" applyBorder="1" applyAlignment="1">
      <alignment horizontal="center" vertical="center" wrapText="1"/>
    </xf>
    <xf numFmtId="0" fontId="21" fillId="0" borderId="5" xfId="0" applyFont="1" applyBorder="1" applyAlignment="1">
      <alignment horizontal="left" vertical="center" wrapText="1"/>
    </xf>
    <xf numFmtId="0" fontId="20" fillId="0" borderId="5" xfId="0" applyFont="1" applyBorder="1" applyAlignment="1">
      <alignment horizontal="left" vertical="center" wrapText="1"/>
    </xf>
    <xf numFmtId="0" fontId="24" fillId="0" borderId="8" xfId="0" applyFont="1" applyBorder="1" applyAlignment="1">
      <alignment horizontal="left" vertical="center" wrapText="1"/>
    </xf>
    <xf numFmtId="0" fontId="21" fillId="0" borderId="5" xfId="0" applyFont="1" applyBorder="1" applyAlignment="1">
      <alignment horizontal="center" vertical="center" wrapText="1"/>
    </xf>
    <xf numFmtId="0" fontId="24" fillId="0" borderId="5" xfId="0" applyFont="1" applyBorder="1" applyAlignment="1">
      <alignment horizontal="left" vertical="center" wrapText="1"/>
    </xf>
    <xf numFmtId="0" fontId="25"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8" xfId="0" applyFont="1" applyBorder="1" applyAlignment="1">
      <alignment horizontal="center" vertical="center" wrapText="1"/>
    </xf>
    <xf numFmtId="0" fontId="18" fillId="0" borderId="8" xfId="0" applyFont="1" applyBorder="1" applyAlignment="1">
      <alignment horizontal="center" vertical="center" wrapText="1"/>
    </xf>
    <xf numFmtId="166" fontId="22" fillId="0" borderId="8" xfId="2" applyNumberFormat="1" applyFont="1" applyBorder="1" applyAlignment="1">
      <alignment horizontal="center" vertical="center" wrapText="1"/>
    </xf>
    <xf numFmtId="168" fontId="22" fillId="0" borderId="8" xfId="2" applyNumberFormat="1" applyFont="1" applyBorder="1" applyAlignment="1">
      <alignment horizontal="center" vertical="center" wrapText="1"/>
    </xf>
    <xf numFmtId="0" fontId="21" fillId="0" borderId="9" xfId="0" applyFont="1" applyBorder="1" applyAlignment="1">
      <alignment horizontal="center" vertical="center" wrapText="1"/>
    </xf>
    <xf numFmtId="0" fontId="23" fillId="0" borderId="10" xfId="0" applyFont="1" applyBorder="1" applyAlignment="1">
      <alignment horizontal="left" vertical="center" wrapText="1"/>
    </xf>
    <xf numFmtId="0" fontId="17" fillId="0" borderId="8" xfId="0" applyFont="1" applyFill="1" applyBorder="1" applyAlignment="1">
      <alignment horizontal="left" vertical="center" wrapText="1"/>
    </xf>
    <xf numFmtId="0" fontId="17" fillId="0" borderId="8" xfId="0" applyFont="1" applyBorder="1" applyAlignment="1">
      <alignment vertical="center" wrapText="1"/>
    </xf>
    <xf numFmtId="0" fontId="18" fillId="0" borderId="8" xfId="0" applyFont="1" applyBorder="1" applyAlignment="1">
      <alignment horizontal="left" vertical="center" wrapText="1"/>
    </xf>
    <xf numFmtId="166" fontId="17" fillId="0" borderId="8" xfId="2" applyNumberFormat="1" applyFont="1" applyBorder="1" applyAlignment="1">
      <alignment horizontal="center" vertical="center" wrapText="1"/>
    </xf>
    <xf numFmtId="168" fontId="17" fillId="0" borderId="8" xfId="2" applyNumberFormat="1" applyFont="1" applyBorder="1" applyAlignment="1">
      <alignment horizontal="center" vertical="center" wrapText="1"/>
    </xf>
    <xf numFmtId="0" fontId="21" fillId="0" borderId="8" xfId="0" applyFont="1" applyBorder="1" applyAlignment="1">
      <alignment horizontal="center" vertical="center" wrapText="1"/>
    </xf>
    <xf numFmtId="0" fontId="23" fillId="0" borderId="8" xfId="0" applyFont="1" applyBorder="1" applyAlignment="1">
      <alignment horizontal="left" vertical="center" wrapText="1"/>
    </xf>
    <xf numFmtId="165" fontId="17" fillId="0" borderId="8" xfId="0" applyNumberFormat="1" applyFont="1" applyBorder="1" applyAlignment="1">
      <alignment horizontal="center" vertical="center" wrapText="1"/>
    </xf>
    <xf numFmtId="0" fontId="20" fillId="0" borderId="8" xfId="0" applyFont="1" applyBorder="1" applyAlignment="1">
      <alignment horizontal="center" vertical="center" wrapText="1"/>
    </xf>
    <xf numFmtId="167" fontId="17" fillId="0" borderId="8" xfId="0" applyNumberFormat="1" applyFont="1" applyBorder="1" applyAlignment="1">
      <alignment horizontal="center" vertical="center" wrapText="1"/>
    </xf>
    <xf numFmtId="0" fontId="20" fillId="0" borderId="8" xfId="0" applyFont="1" applyBorder="1" applyAlignment="1">
      <alignment horizontal="center" vertical="center" wrapText="1"/>
    </xf>
    <xf numFmtId="0" fontId="22" fillId="0" borderId="8" xfId="0" applyFont="1" applyBorder="1" applyAlignment="1">
      <alignment horizontal="center" vertical="center" wrapText="1"/>
    </xf>
    <xf numFmtId="0" fontId="17" fillId="0" borderId="0" xfId="0" applyFont="1" applyAlignment="1">
      <alignment horizontal="left" vertical="center" wrapText="1"/>
    </xf>
    <xf numFmtId="0" fontId="18" fillId="0" borderId="8" xfId="0" applyFont="1" applyBorder="1" applyAlignment="1">
      <alignment horizontal="left" vertical="center" wrapText="1"/>
    </xf>
    <xf numFmtId="0" fontId="17" fillId="0" borderId="4"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8" fillId="0" borderId="5" xfId="0" applyFont="1" applyBorder="1" applyAlignment="1">
      <alignment horizontal="left" vertical="center" wrapText="1"/>
    </xf>
    <xf numFmtId="0" fontId="18" fillId="0" borderId="3" xfId="0" applyFont="1" applyBorder="1" applyAlignment="1">
      <alignment horizontal="left" vertical="center" wrapText="1"/>
    </xf>
    <xf numFmtId="0" fontId="17" fillId="0" borderId="3" xfId="0" applyFont="1" applyBorder="1" applyAlignment="1">
      <alignment horizontal="left" vertical="center" wrapText="1"/>
    </xf>
    <xf numFmtId="0" fontId="23" fillId="0" borderId="3" xfId="0" applyFont="1" applyBorder="1" applyAlignment="1">
      <alignment horizontal="left" vertical="center" wrapText="1"/>
    </xf>
    <xf numFmtId="0" fontId="24" fillId="0" borderId="3" xfId="0" applyFont="1" applyBorder="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center" vertical="center" wrapText="1"/>
    </xf>
  </cellXfs>
  <cellStyles count="3">
    <cellStyle name="Звичайний" xfId="0" builtinId="0"/>
    <cellStyle name="Звичайний 2" xfId="1"/>
    <cellStyle name="Фінансови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38"/>
  <sheetViews>
    <sheetView tabSelected="1" view="pageBreakPreview" topLeftCell="A52" zoomScale="85" zoomScaleNormal="85" zoomScaleSheetLayoutView="85" workbookViewId="0">
      <selection activeCell="B67" sqref="A43:K138"/>
    </sheetView>
  </sheetViews>
  <sheetFormatPr defaultColWidth="34" defaultRowHeight="13.2"/>
  <cols>
    <col min="1" max="1" width="5.5546875" style="2" customWidth="1"/>
    <col min="2" max="2" width="34" style="2"/>
    <col min="3" max="3" width="10.6640625" style="2" customWidth="1"/>
    <col min="4" max="6" width="9.44140625" style="2" customWidth="1"/>
    <col min="7" max="7" width="9.21875" style="2" customWidth="1"/>
    <col min="8" max="10" width="9.44140625" style="2" customWidth="1"/>
    <col min="11" max="11" width="9.33203125" style="2" customWidth="1"/>
    <col min="12" max="16384" width="34" style="2"/>
  </cols>
  <sheetData>
    <row r="1" spans="1:11">
      <c r="H1" s="28" t="s">
        <v>31</v>
      </c>
      <c r="I1" s="28"/>
      <c r="J1" s="28"/>
      <c r="K1" s="28"/>
    </row>
    <row r="2" spans="1:11" ht="29.4" customHeight="1">
      <c r="H2" s="28" t="s">
        <v>32</v>
      </c>
      <c r="I2" s="28"/>
      <c r="J2" s="28"/>
      <c r="K2" s="28"/>
    </row>
    <row r="3" spans="1:11" ht="17.399999999999999">
      <c r="A3" s="29" t="s">
        <v>33</v>
      </c>
      <c r="B3" s="29"/>
      <c r="C3" s="29"/>
      <c r="D3" s="29"/>
      <c r="E3" s="29"/>
      <c r="F3" s="29"/>
      <c r="G3" s="29"/>
      <c r="H3" s="29"/>
      <c r="I3" s="29"/>
      <c r="J3" s="29"/>
      <c r="K3" s="29"/>
    </row>
    <row r="4" spans="1:11" ht="17.399999999999999" customHeight="1">
      <c r="A4" s="9" t="s">
        <v>34</v>
      </c>
      <c r="B4" s="13">
        <v>1000000</v>
      </c>
      <c r="C4" s="13"/>
      <c r="D4" s="27" t="s">
        <v>87</v>
      </c>
      <c r="E4" s="27"/>
      <c r="F4" s="27"/>
      <c r="G4" s="27"/>
      <c r="H4" s="27"/>
      <c r="I4" s="27"/>
      <c r="J4" s="27"/>
      <c r="K4" s="27"/>
    </row>
    <row r="5" spans="1:11" ht="18" customHeight="1">
      <c r="A5" s="1"/>
      <c r="B5" s="1" t="s">
        <v>35</v>
      </c>
      <c r="C5" s="1"/>
      <c r="D5" s="23" t="s">
        <v>36</v>
      </c>
      <c r="E5" s="23"/>
      <c r="F5" s="23"/>
      <c r="G5" s="23"/>
      <c r="H5" s="23"/>
      <c r="I5" s="23"/>
      <c r="J5" s="23"/>
      <c r="K5" s="23"/>
    </row>
    <row r="6" spans="1:11" ht="17.399999999999999" customHeight="1">
      <c r="A6" s="9" t="s">
        <v>37</v>
      </c>
      <c r="B6" s="13">
        <v>1010000</v>
      </c>
      <c r="C6" s="13"/>
      <c r="D6" s="27" t="s">
        <v>87</v>
      </c>
      <c r="E6" s="27"/>
      <c r="F6" s="27"/>
      <c r="G6" s="27"/>
      <c r="H6" s="27"/>
      <c r="I6" s="27"/>
      <c r="J6" s="27"/>
      <c r="K6" s="27"/>
    </row>
    <row r="7" spans="1:11" ht="18" customHeight="1">
      <c r="B7" s="1" t="s">
        <v>35</v>
      </c>
      <c r="D7" s="23" t="s">
        <v>38</v>
      </c>
      <c r="E7" s="23"/>
      <c r="F7" s="23"/>
      <c r="G7" s="23"/>
      <c r="H7" s="23"/>
      <c r="I7" s="23"/>
      <c r="J7" s="23"/>
      <c r="K7" s="23"/>
    </row>
    <row r="8" spans="1:11" s="9" customFormat="1" ht="24.6" customHeight="1">
      <c r="A8" s="9" t="s">
        <v>39</v>
      </c>
      <c r="B8" s="9">
        <v>1014082</v>
      </c>
      <c r="D8" s="24" t="s">
        <v>90</v>
      </c>
      <c r="E8" s="24"/>
      <c r="F8" s="24"/>
      <c r="G8" s="24"/>
      <c r="H8" s="24"/>
      <c r="I8" s="24"/>
      <c r="J8" s="24"/>
      <c r="K8" s="24"/>
    </row>
    <row r="9" spans="1:11" s="1" customFormat="1" ht="18">
      <c r="A9" s="9"/>
      <c r="B9" s="1" t="s">
        <v>35</v>
      </c>
      <c r="C9" s="3" t="s">
        <v>40</v>
      </c>
    </row>
    <row r="10" spans="1:11" s="1" customFormat="1" ht="25.2" customHeight="1">
      <c r="A10" s="9" t="s">
        <v>41</v>
      </c>
      <c r="B10" s="9" t="s">
        <v>42</v>
      </c>
      <c r="C10" s="25" t="s">
        <v>91</v>
      </c>
      <c r="D10" s="25"/>
      <c r="E10" s="25"/>
      <c r="F10" s="25"/>
      <c r="G10" s="25"/>
      <c r="H10" s="25"/>
      <c r="I10" s="25"/>
      <c r="J10" s="25"/>
      <c r="K10" s="25"/>
    </row>
    <row r="11" spans="1:11" s="1" customFormat="1" ht="16.8" customHeight="1">
      <c r="A11" s="9" t="s">
        <v>43</v>
      </c>
      <c r="B11" s="26" t="s">
        <v>44</v>
      </c>
      <c r="C11" s="26"/>
      <c r="D11" s="26"/>
      <c r="E11" s="26"/>
      <c r="F11" s="26"/>
      <c r="G11" s="26"/>
      <c r="H11" s="26"/>
      <c r="I11" s="26"/>
      <c r="J11" s="26"/>
      <c r="K11" s="26"/>
    </row>
    <row r="12" spans="1:11" ht="18" customHeight="1">
      <c r="A12" s="21" t="s">
        <v>113</v>
      </c>
      <c r="B12" s="22"/>
      <c r="C12" s="22"/>
      <c r="D12" s="22"/>
      <c r="E12" s="22"/>
      <c r="F12" s="22"/>
      <c r="G12" s="22"/>
      <c r="H12" s="22"/>
      <c r="I12" s="22"/>
      <c r="J12" s="22"/>
      <c r="K12" s="22"/>
    </row>
    <row r="13" spans="1:11" ht="16.8" customHeight="1">
      <c r="A13" s="19" t="s">
        <v>0</v>
      </c>
      <c r="B13" s="19" t="s">
        <v>1</v>
      </c>
      <c r="C13" s="20" t="s">
        <v>2</v>
      </c>
      <c r="D13" s="20"/>
      <c r="E13" s="20"/>
      <c r="F13" s="20" t="s">
        <v>3</v>
      </c>
      <c r="G13" s="20"/>
      <c r="H13" s="20"/>
      <c r="I13" s="20" t="s">
        <v>4</v>
      </c>
      <c r="J13" s="20"/>
      <c r="K13" s="20"/>
    </row>
    <row r="14" spans="1:11" ht="20.399999999999999">
      <c r="A14" s="19"/>
      <c r="B14" s="19"/>
      <c r="C14" s="4" t="s">
        <v>45</v>
      </c>
      <c r="D14" s="4" t="s">
        <v>46</v>
      </c>
      <c r="E14" s="4" t="s">
        <v>47</v>
      </c>
      <c r="F14" s="4" t="s">
        <v>45</v>
      </c>
      <c r="G14" s="4" t="s">
        <v>48</v>
      </c>
      <c r="H14" s="4" t="s">
        <v>47</v>
      </c>
      <c r="I14" s="4" t="s">
        <v>49</v>
      </c>
      <c r="J14" s="4" t="s">
        <v>50</v>
      </c>
      <c r="K14" s="4" t="s">
        <v>47</v>
      </c>
    </row>
    <row r="15" spans="1:11" s="5" customFormat="1" ht="10.199999999999999">
      <c r="A15" s="4"/>
      <c r="B15" s="4"/>
      <c r="C15" s="4" t="s">
        <v>51</v>
      </c>
      <c r="D15" s="4" t="s">
        <v>52</v>
      </c>
      <c r="E15" s="4" t="s">
        <v>53</v>
      </c>
      <c r="F15" s="4" t="s">
        <v>54</v>
      </c>
      <c r="G15" s="4" t="s">
        <v>55</v>
      </c>
      <c r="H15" s="4" t="s">
        <v>56</v>
      </c>
      <c r="I15" s="4" t="s">
        <v>57</v>
      </c>
      <c r="J15" s="4" t="s">
        <v>58</v>
      </c>
      <c r="K15" s="4" t="s">
        <v>59</v>
      </c>
    </row>
    <row r="16" spans="1:11" s="3" customFormat="1" ht="13.8">
      <c r="A16" s="10" t="s">
        <v>5</v>
      </c>
      <c r="B16" s="11" t="s">
        <v>79</v>
      </c>
      <c r="C16" s="6">
        <v>1130.941</v>
      </c>
      <c r="D16" s="6">
        <v>499.49900000000002</v>
      </c>
      <c r="E16" s="6">
        <f>C16+D16</f>
        <v>1630.44</v>
      </c>
      <c r="F16" s="6">
        <v>1101.22</v>
      </c>
      <c r="G16" s="6">
        <v>499.49900000000002</v>
      </c>
      <c r="H16" s="6">
        <f>F16+G16</f>
        <v>1600.7190000000001</v>
      </c>
      <c r="I16" s="6">
        <f>F16-C16</f>
        <v>-29.721000000000004</v>
      </c>
      <c r="J16" s="6">
        <f t="shared" ref="J16:K16" si="0">G16-D16</f>
        <v>0</v>
      </c>
      <c r="K16" s="6">
        <f t="shared" si="0"/>
        <v>-29.721000000000004</v>
      </c>
    </row>
    <row r="17" spans="1:11" ht="52.2" customHeight="1">
      <c r="A17" s="21" t="s">
        <v>119</v>
      </c>
      <c r="B17" s="22"/>
      <c r="C17" s="22"/>
      <c r="D17" s="22"/>
      <c r="E17" s="22"/>
      <c r="F17" s="22"/>
      <c r="G17" s="22"/>
      <c r="H17" s="22"/>
      <c r="I17" s="22"/>
      <c r="J17" s="22"/>
      <c r="K17" s="22"/>
    </row>
    <row r="18" spans="1:11" ht="15.6">
      <c r="A18" s="12"/>
      <c r="B18" s="12" t="s">
        <v>6</v>
      </c>
      <c r="C18" s="14"/>
      <c r="D18" s="14"/>
      <c r="E18" s="14"/>
      <c r="F18" s="14"/>
      <c r="G18" s="14"/>
      <c r="H18" s="14"/>
      <c r="I18" s="14"/>
      <c r="J18" s="14"/>
      <c r="K18" s="14"/>
    </row>
    <row r="19" spans="1:11" ht="26.4">
      <c r="A19" s="15">
        <v>1</v>
      </c>
      <c r="B19" s="17" t="s">
        <v>92</v>
      </c>
      <c r="C19" s="14">
        <v>910.20100000000002</v>
      </c>
      <c r="D19" s="14">
        <v>499.49900000000002</v>
      </c>
      <c r="E19" s="14">
        <f t="shared" ref="E19:E21" si="1">C19+D19</f>
        <v>1409.7</v>
      </c>
      <c r="F19" s="14">
        <v>897.24</v>
      </c>
      <c r="G19" s="14">
        <v>499.49900000000002</v>
      </c>
      <c r="H19" s="14">
        <f t="shared" ref="H19:H21" si="2">F19+G19</f>
        <v>1396.739</v>
      </c>
      <c r="I19" s="14">
        <f t="shared" ref="I19:I21" si="3">F19-C19</f>
        <v>-12.961000000000013</v>
      </c>
      <c r="J19" s="14">
        <f t="shared" ref="J19:J21" si="4">G19-D19</f>
        <v>0</v>
      </c>
      <c r="K19" s="14">
        <f t="shared" ref="K19:K21" si="5">H19-E19</f>
        <v>-12.961000000000013</v>
      </c>
    </row>
    <row r="20" spans="1:11" ht="26.4">
      <c r="A20" s="15">
        <v>2</v>
      </c>
      <c r="B20" s="17" t="s">
        <v>93</v>
      </c>
      <c r="C20" s="14">
        <v>50</v>
      </c>
      <c r="D20" s="14"/>
      <c r="E20" s="14">
        <f t="shared" si="1"/>
        <v>50</v>
      </c>
      <c r="F20" s="14">
        <v>36.692999999999998</v>
      </c>
      <c r="G20" s="14"/>
      <c r="H20" s="14">
        <f t="shared" si="2"/>
        <v>36.692999999999998</v>
      </c>
      <c r="I20" s="14">
        <f t="shared" si="3"/>
        <v>-13.307000000000002</v>
      </c>
      <c r="J20" s="14">
        <f t="shared" si="4"/>
        <v>0</v>
      </c>
      <c r="K20" s="14">
        <f t="shared" si="5"/>
        <v>-13.307000000000002</v>
      </c>
    </row>
    <row r="21" spans="1:11" ht="33.6" customHeight="1">
      <c r="A21" s="10">
        <v>3</v>
      </c>
      <c r="B21" s="18" t="s">
        <v>94</v>
      </c>
      <c r="C21" s="14">
        <v>170.74</v>
      </c>
      <c r="D21" s="14"/>
      <c r="E21" s="14">
        <f t="shared" si="1"/>
        <v>170.74</v>
      </c>
      <c r="F21" s="14">
        <v>167.28700000000001</v>
      </c>
      <c r="G21" s="14"/>
      <c r="H21" s="14">
        <f t="shared" si="2"/>
        <v>167.28700000000001</v>
      </c>
      <c r="I21" s="14">
        <f t="shared" si="3"/>
        <v>-3.453000000000003</v>
      </c>
      <c r="J21" s="14">
        <f t="shared" si="4"/>
        <v>0</v>
      </c>
      <c r="K21" s="14">
        <f t="shared" si="5"/>
        <v>-3.453000000000003</v>
      </c>
    </row>
    <row r="22" spans="1:11" ht="21.6" customHeight="1">
      <c r="A22" s="21" t="s">
        <v>118</v>
      </c>
      <c r="B22" s="22"/>
      <c r="C22" s="22"/>
      <c r="D22" s="22"/>
      <c r="E22" s="22"/>
      <c r="F22" s="22"/>
      <c r="G22" s="22"/>
      <c r="H22" s="22"/>
      <c r="I22" s="22"/>
      <c r="J22" s="22"/>
      <c r="K22" s="22"/>
    </row>
    <row r="23" spans="1:11" ht="36">
      <c r="A23" s="12" t="s">
        <v>7</v>
      </c>
      <c r="B23" s="12" t="s">
        <v>8</v>
      </c>
      <c r="C23" s="7" t="s">
        <v>60</v>
      </c>
      <c r="D23" s="7" t="s">
        <v>61</v>
      </c>
      <c r="E23" s="7" t="s">
        <v>62</v>
      </c>
    </row>
    <row r="24" spans="1:11" ht="13.8">
      <c r="A24" s="12" t="s">
        <v>5</v>
      </c>
      <c r="B24" s="12" t="s">
        <v>9</v>
      </c>
      <c r="C24" s="12" t="s">
        <v>10</v>
      </c>
      <c r="D24" s="14">
        <f>D26+D27</f>
        <v>23.585000000000001</v>
      </c>
      <c r="E24" s="12" t="s">
        <v>10</v>
      </c>
    </row>
    <row r="25" spans="1:11" ht="13.8">
      <c r="A25" s="12"/>
      <c r="B25" s="12" t="s">
        <v>11</v>
      </c>
      <c r="C25" s="12"/>
      <c r="D25" s="14"/>
      <c r="E25" s="12"/>
    </row>
    <row r="26" spans="1:11" ht="13.8">
      <c r="A26" s="12" t="s">
        <v>12</v>
      </c>
      <c r="B26" s="12" t="s">
        <v>13</v>
      </c>
      <c r="C26" s="12" t="s">
        <v>10</v>
      </c>
      <c r="D26" s="14">
        <v>23.585000000000001</v>
      </c>
      <c r="E26" s="12" t="s">
        <v>10</v>
      </c>
    </row>
    <row r="27" spans="1:11" ht="13.8">
      <c r="A27" s="12" t="s">
        <v>14</v>
      </c>
      <c r="B27" s="12" t="s">
        <v>15</v>
      </c>
      <c r="C27" s="12" t="s">
        <v>10</v>
      </c>
      <c r="D27" s="14"/>
      <c r="E27" s="12" t="s">
        <v>10</v>
      </c>
    </row>
    <row r="28" spans="1:11">
      <c r="A28" s="19" t="s">
        <v>16</v>
      </c>
      <c r="B28" s="19"/>
      <c r="C28" s="19"/>
      <c r="D28" s="19"/>
      <c r="E28" s="19"/>
    </row>
    <row r="29" spans="1:11" ht="13.8">
      <c r="A29" s="12" t="s">
        <v>17</v>
      </c>
      <c r="B29" s="12" t="s">
        <v>18</v>
      </c>
      <c r="C29" s="6">
        <f>C31+C34</f>
        <v>499.49900000000002</v>
      </c>
      <c r="D29" s="6">
        <f>D31+D34</f>
        <v>499.49900000000002</v>
      </c>
      <c r="E29" s="6">
        <f t="shared" ref="E29" si="6">SUM(E31:E34)</f>
        <v>0</v>
      </c>
    </row>
    <row r="30" spans="1:11" ht="13.8">
      <c r="A30" s="12"/>
      <c r="B30" s="12" t="s">
        <v>11</v>
      </c>
      <c r="C30" s="6"/>
      <c r="D30" s="6"/>
      <c r="E30" s="6"/>
    </row>
    <row r="31" spans="1:11" ht="13.8">
      <c r="A31" s="12" t="s">
        <v>19</v>
      </c>
      <c r="B31" s="12" t="s">
        <v>13</v>
      </c>
      <c r="C31" s="6">
        <v>499.49900000000002</v>
      </c>
      <c r="D31" s="6">
        <v>499.49900000000002</v>
      </c>
      <c r="E31" s="6">
        <f>C31-D31</f>
        <v>0</v>
      </c>
    </row>
    <row r="32" spans="1:11" ht="13.8">
      <c r="A32" s="12" t="s">
        <v>20</v>
      </c>
      <c r="B32" s="12" t="s">
        <v>21</v>
      </c>
      <c r="C32" s="6"/>
      <c r="D32" s="6"/>
      <c r="E32" s="6">
        <f t="shared" ref="E32:E34" si="7">C32-D32</f>
        <v>0</v>
      </c>
    </row>
    <row r="33" spans="1:11" ht="13.8">
      <c r="A33" s="12" t="s">
        <v>22</v>
      </c>
      <c r="B33" s="12" t="s">
        <v>23</v>
      </c>
      <c r="C33" s="6"/>
      <c r="D33" s="6"/>
      <c r="E33" s="6">
        <f t="shared" si="7"/>
        <v>0</v>
      </c>
    </row>
    <row r="34" spans="1:11" ht="13.8">
      <c r="A34" s="12" t="s">
        <v>24</v>
      </c>
      <c r="B34" s="12" t="s">
        <v>25</v>
      </c>
      <c r="C34" s="6"/>
      <c r="D34" s="6"/>
      <c r="E34" s="6">
        <f t="shared" si="7"/>
        <v>0</v>
      </c>
    </row>
    <row r="35" spans="1:11">
      <c r="A35" s="19" t="s">
        <v>26</v>
      </c>
      <c r="B35" s="19"/>
      <c r="C35" s="19"/>
      <c r="D35" s="19"/>
      <c r="E35" s="19"/>
    </row>
    <row r="36" spans="1:11" ht="13.8">
      <c r="A36" s="12" t="s">
        <v>27</v>
      </c>
      <c r="B36" s="12" t="s">
        <v>28</v>
      </c>
      <c r="C36" s="12" t="s">
        <v>10</v>
      </c>
      <c r="D36" s="14">
        <f>D38+D39</f>
        <v>23.585000000000001</v>
      </c>
      <c r="E36" s="16" t="s">
        <v>10</v>
      </c>
    </row>
    <row r="37" spans="1:11" ht="13.8">
      <c r="A37" s="12"/>
      <c r="B37" s="12" t="s">
        <v>11</v>
      </c>
      <c r="C37" s="12"/>
      <c r="D37" s="14"/>
      <c r="E37" s="16"/>
    </row>
    <row r="38" spans="1:11" ht="13.8">
      <c r="A38" s="12" t="s">
        <v>29</v>
      </c>
      <c r="B38" s="12" t="s">
        <v>13</v>
      </c>
      <c r="C38" s="12" t="s">
        <v>10</v>
      </c>
      <c r="D38" s="14">
        <v>23.585000000000001</v>
      </c>
      <c r="E38" s="16" t="s">
        <v>10</v>
      </c>
    </row>
    <row r="39" spans="1:11" ht="13.8">
      <c r="A39" s="12" t="s">
        <v>30</v>
      </c>
      <c r="B39" s="12" t="s">
        <v>25</v>
      </c>
      <c r="C39" s="12" t="s">
        <v>10</v>
      </c>
      <c r="D39" s="14"/>
      <c r="E39" s="16" t="s">
        <v>10</v>
      </c>
    </row>
    <row r="41" spans="1:11" ht="16.2" customHeight="1">
      <c r="A41" s="21" t="s">
        <v>63</v>
      </c>
      <c r="B41" s="22"/>
      <c r="C41" s="22"/>
      <c r="D41" s="22"/>
      <c r="E41" s="22"/>
      <c r="F41" s="22"/>
      <c r="G41" s="22"/>
      <c r="H41" s="22"/>
      <c r="I41" s="22"/>
      <c r="J41" s="22"/>
      <c r="K41" s="22"/>
    </row>
    <row r="43" spans="1:11">
      <c r="A43" s="30" t="s">
        <v>121</v>
      </c>
      <c r="B43" s="30" t="s">
        <v>122</v>
      </c>
      <c r="C43" s="30" t="s">
        <v>123</v>
      </c>
      <c r="D43" s="30"/>
      <c r="E43" s="30"/>
      <c r="F43" s="30" t="s">
        <v>124</v>
      </c>
      <c r="G43" s="30"/>
      <c r="H43" s="30"/>
      <c r="I43" s="30" t="s">
        <v>125</v>
      </c>
      <c r="J43" s="30"/>
      <c r="K43" s="30"/>
    </row>
    <row r="44" spans="1:11" ht="22.8" customHeight="1">
      <c r="A44" s="30"/>
      <c r="B44" s="30"/>
      <c r="C44" s="31" t="s">
        <v>76</v>
      </c>
      <c r="D44" s="31" t="s">
        <v>75</v>
      </c>
      <c r="E44" s="31" t="s">
        <v>47</v>
      </c>
      <c r="F44" s="31" t="s">
        <v>77</v>
      </c>
      <c r="G44" s="31" t="s">
        <v>75</v>
      </c>
      <c r="H44" s="31" t="s">
        <v>47</v>
      </c>
      <c r="I44" s="31" t="s">
        <v>77</v>
      </c>
      <c r="J44" s="31" t="s">
        <v>78</v>
      </c>
      <c r="K44" s="31" t="s">
        <v>47</v>
      </c>
    </row>
    <row r="45" spans="1:11" s="8" customFormat="1" ht="13.8">
      <c r="A45" s="32" t="s">
        <v>126</v>
      </c>
      <c r="B45" s="32" t="s">
        <v>127</v>
      </c>
      <c r="C45" s="33"/>
      <c r="D45" s="33"/>
      <c r="E45" s="33"/>
      <c r="F45" s="33"/>
      <c r="G45" s="33"/>
      <c r="H45" s="33"/>
      <c r="I45" s="33"/>
      <c r="J45" s="33"/>
      <c r="K45" s="33"/>
    </row>
    <row r="46" spans="1:11" s="8" customFormat="1" ht="26.4">
      <c r="A46" s="32"/>
      <c r="B46" s="34" t="s">
        <v>95</v>
      </c>
      <c r="C46" s="35">
        <v>1</v>
      </c>
      <c r="D46" s="35"/>
      <c r="E46" s="35">
        <f>C46+D46</f>
        <v>1</v>
      </c>
      <c r="F46" s="35">
        <v>1</v>
      </c>
      <c r="G46" s="35"/>
      <c r="H46" s="35">
        <f>F46+G46</f>
        <v>1</v>
      </c>
      <c r="I46" s="35">
        <f>F46-C46</f>
        <v>0</v>
      </c>
      <c r="J46" s="35">
        <f t="shared" ref="J46:K46" si="8">G46-D46</f>
        <v>0</v>
      </c>
      <c r="K46" s="35">
        <f t="shared" si="8"/>
        <v>0</v>
      </c>
    </row>
    <row r="47" spans="1:11" s="8" customFormat="1" ht="26.4">
      <c r="A47" s="32"/>
      <c r="B47" s="34" t="s">
        <v>96</v>
      </c>
      <c r="C47" s="35">
        <v>1</v>
      </c>
      <c r="D47" s="35"/>
      <c r="E47" s="35">
        <f t="shared" ref="E47:E48" si="9">C47+D47</f>
        <v>1</v>
      </c>
      <c r="F47" s="35">
        <v>1</v>
      </c>
      <c r="G47" s="35"/>
      <c r="H47" s="35">
        <f t="shared" ref="H47:H48" si="10">F47+G47</f>
        <v>1</v>
      </c>
      <c r="I47" s="35">
        <f t="shared" ref="I47:I48" si="11">F47-C47</f>
        <v>0</v>
      </c>
      <c r="J47" s="35">
        <f t="shared" ref="J47:J48" si="12">G47-D47</f>
        <v>0</v>
      </c>
      <c r="K47" s="35">
        <f t="shared" ref="K47:K48" si="13">H47-E47</f>
        <v>0</v>
      </c>
    </row>
    <row r="48" spans="1:11" ht="24">
      <c r="A48" s="34"/>
      <c r="B48" s="36" t="s">
        <v>97</v>
      </c>
      <c r="C48" s="35">
        <v>1</v>
      </c>
      <c r="D48" s="35"/>
      <c r="E48" s="35">
        <f t="shared" si="9"/>
        <v>1</v>
      </c>
      <c r="F48" s="35">
        <v>1</v>
      </c>
      <c r="G48" s="35"/>
      <c r="H48" s="35">
        <f t="shared" si="10"/>
        <v>1</v>
      </c>
      <c r="I48" s="35">
        <f t="shared" si="11"/>
        <v>0</v>
      </c>
      <c r="J48" s="35">
        <f t="shared" si="12"/>
        <v>0</v>
      </c>
      <c r="K48" s="35">
        <f t="shared" si="13"/>
        <v>0</v>
      </c>
    </row>
    <row r="49" spans="1:11" ht="19.2" customHeight="1">
      <c r="A49" s="37" t="s">
        <v>114</v>
      </c>
      <c r="B49" s="33"/>
      <c r="C49" s="33"/>
      <c r="D49" s="33"/>
      <c r="E49" s="33"/>
      <c r="F49" s="33"/>
      <c r="G49" s="33"/>
      <c r="H49" s="33"/>
      <c r="I49" s="33"/>
      <c r="J49" s="33"/>
      <c r="K49" s="33"/>
    </row>
    <row r="50" spans="1:11" s="8" customFormat="1" ht="13.8">
      <c r="A50" s="32" t="s">
        <v>128</v>
      </c>
      <c r="B50" s="38" t="s">
        <v>129</v>
      </c>
      <c r="C50" s="33"/>
      <c r="D50" s="33"/>
      <c r="E50" s="33"/>
      <c r="F50" s="33"/>
      <c r="G50" s="33"/>
      <c r="H50" s="33"/>
      <c r="I50" s="33"/>
      <c r="J50" s="33"/>
      <c r="K50" s="33"/>
    </row>
    <row r="51" spans="1:11" s="8" customFormat="1" ht="26.4">
      <c r="A51" s="39"/>
      <c r="B51" s="40" t="s">
        <v>98</v>
      </c>
      <c r="C51" s="41">
        <v>910.20100000000002</v>
      </c>
      <c r="D51" s="35">
        <v>499.49900000000002</v>
      </c>
      <c r="E51" s="35">
        <f>C51+D51</f>
        <v>1409.7</v>
      </c>
      <c r="F51" s="35">
        <v>897.24</v>
      </c>
      <c r="G51" s="35">
        <v>499.49900000000002</v>
      </c>
      <c r="H51" s="35">
        <f>F51+G51</f>
        <v>1396.739</v>
      </c>
      <c r="I51" s="35">
        <f>F51-C51</f>
        <v>-12.961000000000013</v>
      </c>
      <c r="J51" s="35">
        <f>G51-D51</f>
        <v>0</v>
      </c>
      <c r="K51" s="35">
        <f>H51-E51</f>
        <v>-12.961000000000013</v>
      </c>
    </row>
    <row r="52" spans="1:11" s="8" customFormat="1" ht="26.4">
      <c r="A52" s="39"/>
      <c r="B52" s="42" t="s">
        <v>99</v>
      </c>
      <c r="C52" s="41">
        <v>910.20100000000002</v>
      </c>
      <c r="D52" s="35">
        <v>499.49900000000002</v>
      </c>
      <c r="E52" s="35">
        <f t="shared" ref="E52:E59" si="14">C52+D52</f>
        <v>1409.7</v>
      </c>
      <c r="F52" s="35">
        <v>897.24</v>
      </c>
      <c r="G52" s="35">
        <v>499.49900000000002</v>
      </c>
      <c r="H52" s="35">
        <f t="shared" ref="H52:H59" si="15">F52+G52</f>
        <v>1396.739</v>
      </c>
      <c r="I52" s="35">
        <f t="shared" ref="I52:I59" si="16">F52-C52</f>
        <v>-12.961000000000013</v>
      </c>
      <c r="J52" s="35">
        <f t="shared" ref="J52:J59" si="17">G52-D52</f>
        <v>0</v>
      </c>
      <c r="K52" s="35">
        <f t="shared" ref="K52:K59" si="18">H52-E52</f>
        <v>-12.961000000000013</v>
      </c>
    </row>
    <row r="53" spans="1:11" s="8" customFormat="1" ht="39.6">
      <c r="A53" s="39"/>
      <c r="B53" s="43" t="s">
        <v>100</v>
      </c>
      <c r="C53" s="41">
        <v>53</v>
      </c>
      <c r="D53" s="35">
        <v>1</v>
      </c>
      <c r="E53" s="35">
        <f t="shared" si="14"/>
        <v>54</v>
      </c>
      <c r="F53" s="35">
        <v>57</v>
      </c>
      <c r="G53" s="35">
        <v>1</v>
      </c>
      <c r="H53" s="35">
        <f t="shared" si="15"/>
        <v>58</v>
      </c>
      <c r="I53" s="35">
        <f t="shared" si="16"/>
        <v>4</v>
      </c>
      <c r="J53" s="35">
        <f t="shared" si="17"/>
        <v>0</v>
      </c>
      <c r="K53" s="35">
        <f t="shared" si="18"/>
        <v>4</v>
      </c>
    </row>
    <row r="54" spans="1:11" s="8" customFormat="1" ht="26.4">
      <c r="A54" s="39"/>
      <c r="B54" s="42" t="s">
        <v>101</v>
      </c>
      <c r="C54" s="41">
        <v>50</v>
      </c>
      <c r="D54" s="35"/>
      <c r="E54" s="35">
        <f t="shared" si="14"/>
        <v>50</v>
      </c>
      <c r="F54" s="35">
        <v>36.692999999999998</v>
      </c>
      <c r="G54" s="35"/>
      <c r="H54" s="35">
        <f t="shared" si="15"/>
        <v>36.692999999999998</v>
      </c>
      <c r="I54" s="35">
        <f t="shared" si="16"/>
        <v>-13.307000000000002</v>
      </c>
      <c r="J54" s="35">
        <f t="shared" si="17"/>
        <v>0</v>
      </c>
      <c r="K54" s="35">
        <f t="shared" si="18"/>
        <v>-13.307000000000002</v>
      </c>
    </row>
    <row r="55" spans="1:11" s="8" customFormat="1" ht="26.4">
      <c r="A55" s="39"/>
      <c r="B55" s="42" t="s">
        <v>99</v>
      </c>
      <c r="C55" s="41">
        <v>50</v>
      </c>
      <c r="D55" s="35"/>
      <c r="E55" s="35">
        <f t="shared" si="14"/>
        <v>50</v>
      </c>
      <c r="F55" s="35">
        <v>36.692999999999998</v>
      </c>
      <c r="G55" s="35"/>
      <c r="H55" s="35">
        <f t="shared" si="15"/>
        <v>36.692999999999998</v>
      </c>
      <c r="I55" s="35">
        <f t="shared" si="16"/>
        <v>-13.307000000000002</v>
      </c>
      <c r="J55" s="35">
        <f t="shared" si="17"/>
        <v>0</v>
      </c>
      <c r="K55" s="35">
        <f t="shared" si="18"/>
        <v>-13.307000000000002</v>
      </c>
    </row>
    <row r="56" spans="1:11" s="8" customFormat="1" ht="39.6">
      <c r="A56" s="39"/>
      <c r="B56" s="42" t="s">
        <v>102</v>
      </c>
      <c r="C56" s="41">
        <v>5</v>
      </c>
      <c r="D56" s="35"/>
      <c r="E56" s="35">
        <f t="shared" si="14"/>
        <v>5</v>
      </c>
      <c r="F56" s="35">
        <v>5</v>
      </c>
      <c r="G56" s="35"/>
      <c r="H56" s="35">
        <f t="shared" si="15"/>
        <v>5</v>
      </c>
      <c r="I56" s="35">
        <f t="shared" si="16"/>
        <v>0</v>
      </c>
      <c r="J56" s="35">
        <f t="shared" si="17"/>
        <v>0</v>
      </c>
      <c r="K56" s="35">
        <f t="shared" si="18"/>
        <v>0</v>
      </c>
    </row>
    <row r="57" spans="1:11" s="8" customFormat="1" ht="26.4">
      <c r="A57" s="39"/>
      <c r="B57" s="42" t="s">
        <v>103</v>
      </c>
      <c r="C57" s="41">
        <v>170.74</v>
      </c>
      <c r="D57" s="35"/>
      <c r="E57" s="35">
        <f t="shared" si="14"/>
        <v>170.74</v>
      </c>
      <c r="F57" s="35">
        <v>167.28700000000001</v>
      </c>
      <c r="G57" s="35"/>
      <c r="H57" s="35">
        <f t="shared" si="15"/>
        <v>167.28700000000001</v>
      </c>
      <c r="I57" s="35">
        <f t="shared" si="16"/>
        <v>-3.453000000000003</v>
      </c>
      <c r="J57" s="35">
        <f t="shared" si="17"/>
        <v>0</v>
      </c>
      <c r="K57" s="35">
        <f t="shared" si="18"/>
        <v>-3.453000000000003</v>
      </c>
    </row>
    <row r="58" spans="1:11" s="8" customFormat="1" ht="26.4">
      <c r="A58" s="39"/>
      <c r="B58" s="42" t="s">
        <v>99</v>
      </c>
      <c r="C58" s="41">
        <v>170.74</v>
      </c>
      <c r="D58" s="35"/>
      <c r="E58" s="35">
        <f t="shared" si="14"/>
        <v>170.74</v>
      </c>
      <c r="F58" s="35">
        <v>167.28700000000001</v>
      </c>
      <c r="G58" s="35"/>
      <c r="H58" s="35">
        <f t="shared" si="15"/>
        <v>167.28700000000001</v>
      </c>
      <c r="I58" s="35">
        <f t="shared" si="16"/>
        <v>-3.453000000000003</v>
      </c>
      <c r="J58" s="35">
        <f t="shared" si="17"/>
        <v>0</v>
      </c>
      <c r="K58" s="35">
        <f t="shared" si="18"/>
        <v>-3.453000000000003</v>
      </c>
    </row>
    <row r="59" spans="1:11" ht="39.6">
      <c r="A59" s="44"/>
      <c r="B59" s="42" t="s">
        <v>104</v>
      </c>
      <c r="C59" s="41">
        <v>4</v>
      </c>
      <c r="D59" s="35"/>
      <c r="E59" s="35">
        <f t="shared" si="14"/>
        <v>4</v>
      </c>
      <c r="F59" s="35">
        <v>5</v>
      </c>
      <c r="G59" s="35"/>
      <c r="H59" s="35">
        <f t="shared" si="15"/>
        <v>5</v>
      </c>
      <c r="I59" s="35">
        <f t="shared" si="16"/>
        <v>1</v>
      </c>
      <c r="J59" s="35">
        <f t="shared" si="17"/>
        <v>0</v>
      </c>
      <c r="K59" s="35">
        <f t="shared" si="18"/>
        <v>1</v>
      </c>
    </row>
    <row r="60" spans="1:11" ht="55.2" customHeight="1">
      <c r="A60" s="37" t="s">
        <v>130</v>
      </c>
      <c r="B60" s="45"/>
      <c r="C60" s="30"/>
      <c r="D60" s="30"/>
      <c r="E60" s="30"/>
      <c r="F60" s="30"/>
      <c r="G60" s="30"/>
      <c r="H60" s="30"/>
      <c r="I60" s="30"/>
      <c r="J60" s="30"/>
      <c r="K60" s="30"/>
    </row>
    <row r="61" spans="1:11" s="8" customFormat="1" ht="13.8">
      <c r="A61" s="32" t="s">
        <v>131</v>
      </c>
      <c r="B61" s="32" t="s">
        <v>132</v>
      </c>
      <c r="C61" s="33"/>
      <c r="D61" s="33"/>
      <c r="E61" s="33"/>
      <c r="F61" s="33"/>
      <c r="G61" s="33"/>
      <c r="H61" s="33"/>
      <c r="I61" s="33"/>
      <c r="J61" s="33"/>
      <c r="K61" s="33"/>
    </row>
    <row r="62" spans="1:11" s="8" customFormat="1" ht="39.6">
      <c r="A62" s="32"/>
      <c r="B62" s="34" t="s">
        <v>105</v>
      </c>
      <c r="C62" s="46">
        <f t="shared" ref="C62:H62" si="19">C52/C53</f>
        <v>17.173603773584905</v>
      </c>
      <c r="D62" s="46">
        <f t="shared" si="19"/>
        <v>499.49900000000002</v>
      </c>
      <c r="E62" s="46">
        <f t="shared" si="19"/>
        <v>26.105555555555558</v>
      </c>
      <c r="F62" s="46">
        <f t="shared" si="19"/>
        <v>15.741052631578947</v>
      </c>
      <c r="G62" s="46">
        <f t="shared" si="19"/>
        <v>499.49900000000002</v>
      </c>
      <c r="H62" s="46">
        <f t="shared" si="19"/>
        <v>24.081706896551726</v>
      </c>
      <c r="I62" s="46">
        <f>F62-C62</f>
        <v>-1.4325511420059573</v>
      </c>
      <c r="J62" s="46">
        <f t="shared" ref="J62:K62" si="20">G62-D62</f>
        <v>0</v>
      </c>
      <c r="K62" s="46">
        <f t="shared" si="20"/>
        <v>-2.023848659003832</v>
      </c>
    </row>
    <row r="63" spans="1:11" s="8" customFormat="1" ht="43.2" customHeight="1">
      <c r="A63" s="32"/>
      <c r="B63" s="34" t="s">
        <v>106</v>
      </c>
      <c r="C63" s="46">
        <f>C55/C56</f>
        <v>10</v>
      </c>
      <c r="D63" s="46"/>
      <c r="E63" s="46">
        <f t="shared" ref="E63:E64" si="21">C63+D63</f>
        <v>10</v>
      </c>
      <c r="F63" s="46">
        <f>F55/F56</f>
        <v>7.3385999999999996</v>
      </c>
      <c r="G63" s="46"/>
      <c r="H63" s="46">
        <f t="shared" ref="H63:H64" si="22">F63+G63</f>
        <v>7.3385999999999996</v>
      </c>
      <c r="I63" s="46">
        <f t="shared" ref="I63:I64" si="23">F63-C63</f>
        <v>-2.6614000000000004</v>
      </c>
      <c r="J63" s="46">
        <f t="shared" ref="J63:J64" si="24">G63-D63</f>
        <v>0</v>
      </c>
      <c r="K63" s="46">
        <f t="shared" ref="K63:K64" si="25">H63-E63</f>
        <v>-2.6614000000000004</v>
      </c>
    </row>
    <row r="64" spans="1:11" ht="48.6" customHeight="1">
      <c r="A64" s="34"/>
      <c r="B64" s="34" t="s">
        <v>107</v>
      </c>
      <c r="C64" s="46">
        <f>C58/C59</f>
        <v>42.685000000000002</v>
      </c>
      <c r="D64" s="46"/>
      <c r="E64" s="46">
        <f t="shared" si="21"/>
        <v>42.685000000000002</v>
      </c>
      <c r="F64" s="46">
        <f>F58/F59</f>
        <v>33.4574</v>
      </c>
      <c r="G64" s="46"/>
      <c r="H64" s="46">
        <f t="shared" si="22"/>
        <v>33.4574</v>
      </c>
      <c r="I64" s="46">
        <f t="shared" si="23"/>
        <v>-9.2276000000000025</v>
      </c>
      <c r="J64" s="46">
        <f t="shared" si="24"/>
        <v>0</v>
      </c>
      <c r="K64" s="46">
        <f t="shared" si="25"/>
        <v>-9.2276000000000025</v>
      </c>
    </row>
    <row r="65" spans="1:11" ht="31.2" customHeight="1">
      <c r="A65" s="37" t="s">
        <v>133</v>
      </c>
      <c r="B65" s="30"/>
      <c r="C65" s="30"/>
      <c r="D65" s="30"/>
      <c r="E65" s="30"/>
      <c r="F65" s="30"/>
      <c r="G65" s="30"/>
      <c r="H65" s="30"/>
      <c r="I65" s="30"/>
      <c r="J65" s="30"/>
      <c r="K65" s="30"/>
    </row>
    <row r="66" spans="1:11" ht="23.4" customHeight="1">
      <c r="A66" s="32">
        <v>4</v>
      </c>
      <c r="B66" s="47" t="s">
        <v>84</v>
      </c>
      <c r="C66" s="34"/>
      <c r="D66" s="34"/>
      <c r="E66" s="34"/>
      <c r="F66" s="34"/>
      <c r="G66" s="34"/>
      <c r="H66" s="34"/>
      <c r="I66" s="34"/>
      <c r="J66" s="34"/>
      <c r="K66" s="48"/>
    </row>
    <row r="67" spans="1:11" ht="28.8" customHeight="1">
      <c r="A67" s="32"/>
      <c r="B67" s="34" t="s">
        <v>108</v>
      </c>
      <c r="C67" s="49">
        <v>100</v>
      </c>
      <c r="D67" s="49">
        <v>100</v>
      </c>
      <c r="E67" s="49">
        <v>100</v>
      </c>
      <c r="F67" s="49">
        <v>100</v>
      </c>
      <c r="G67" s="49">
        <v>100</v>
      </c>
      <c r="H67" s="49">
        <v>100</v>
      </c>
      <c r="I67" s="49">
        <f>F67-C67</f>
        <v>0</v>
      </c>
      <c r="J67" s="49">
        <f t="shared" ref="J67:J69" si="26">G67-D67</f>
        <v>0</v>
      </c>
      <c r="K67" s="50">
        <f t="shared" ref="K67:K69" si="27">H67-E67</f>
        <v>0</v>
      </c>
    </row>
    <row r="68" spans="1:11" ht="28.8" customHeight="1">
      <c r="A68" s="32"/>
      <c r="B68" s="34" t="s">
        <v>110</v>
      </c>
      <c r="C68" s="49">
        <v>100</v>
      </c>
      <c r="D68" s="49"/>
      <c r="E68" s="49">
        <v>100</v>
      </c>
      <c r="F68" s="49">
        <v>100</v>
      </c>
      <c r="G68" s="49"/>
      <c r="H68" s="49">
        <f t="shared" ref="H68:H69" si="28">F68+G68</f>
        <v>100</v>
      </c>
      <c r="I68" s="49">
        <f t="shared" ref="I68:I69" si="29">F68-C68</f>
        <v>0</v>
      </c>
      <c r="J68" s="49">
        <f t="shared" si="26"/>
        <v>0</v>
      </c>
      <c r="K68" s="49">
        <f t="shared" si="27"/>
        <v>0</v>
      </c>
    </row>
    <row r="69" spans="1:11" ht="28.8" customHeight="1">
      <c r="A69" s="34"/>
      <c r="B69" s="34" t="s">
        <v>109</v>
      </c>
      <c r="C69" s="49">
        <v>100</v>
      </c>
      <c r="D69" s="49"/>
      <c r="E69" s="49">
        <f t="shared" ref="E69" si="30">C69+D69</f>
        <v>100</v>
      </c>
      <c r="F69" s="49">
        <v>100</v>
      </c>
      <c r="G69" s="49"/>
      <c r="H69" s="49">
        <f t="shared" si="28"/>
        <v>100</v>
      </c>
      <c r="I69" s="49">
        <f t="shared" si="29"/>
        <v>0</v>
      </c>
      <c r="J69" s="49">
        <f t="shared" si="26"/>
        <v>0</v>
      </c>
      <c r="K69" s="49">
        <f t="shared" si="27"/>
        <v>0</v>
      </c>
    </row>
    <row r="70" spans="1:11" ht="19.8" customHeight="1">
      <c r="A70" s="37" t="s">
        <v>114</v>
      </c>
      <c r="B70" s="30"/>
      <c r="C70" s="30"/>
      <c r="D70" s="30"/>
      <c r="E70" s="30"/>
      <c r="F70" s="30"/>
      <c r="G70" s="30"/>
      <c r="H70" s="30"/>
      <c r="I70" s="30"/>
      <c r="J70" s="30"/>
      <c r="K70" s="30"/>
    </row>
    <row r="71" spans="1:11" ht="33" customHeight="1">
      <c r="A71" s="51" t="s">
        <v>115</v>
      </c>
      <c r="B71" s="52"/>
      <c r="C71" s="52"/>
      <c r="D71" s="52"/>
      <c r="E71" s="52"/>
      <c r="F71" s="52"/>
      <c r="G71" s="52"/>
      <c r="H71" s="52"/>
      <c r="I71" s="52"/>
      <c r="J71" s="52"/>
      <c r="K71" s="52"/>
    </row>
    <row r="72" spans="1:11" ht="14.4" customHeight="1">
      <c r="A72" s="53" t="s">
        <v>81</v>
      </c>
      <c r="B72" s="53"/>
      <c r="C72" s="53"/>
      <c r="D72" s="53"/>
      <c r="E72" s="53"/>
      <c r="F72" s="53"/>
      <c r="G72" s="53"/>
      <c r="H72" s="53"/>
      <c r="I72" s="53"/>
      <c r="J72" s="53"/>
      <c r="K72" s="53"/>
    </row>
    <row r="73" spans="1:11" ht="13.2" customHeight="1">
      <c r="A73" s="54" t="s">
        <v>64</v>
      </c>
      <c r="B73" s="54"/>
      <c r="C73" s="54"/>
      <c r="D73" s="54"/>
      <c r="E73" s="54"/>
      <c r="F73" s="54"/>
      <c r="G73" s="54"/>
      <c r="H73" s="54"/>
      <c r="I73" s="54"/>
      <c r="J73" s="54"/>
      <c r="K73" s="54"/>
    </row>
    <row r="74" spans="1:11" ht="18" customHeight="1">
      <c r="A74" s="55" t="s">
        <v>85</v>
      </c>
      <c r="B74" s="55"/>
      <c r="C74" s="55"/>
      <c r="D74" s="55"/>
      <c r="E74" s="55"/>
      <c r="F74" s="55"/>
      <c r="G74" s="55"/>
      <c r="H74" s="55"/>
      <c r="I74" s="55"/>
      <c r="J74" s="55"/>
      <c r="K74" s="55"/>
    </row>
    <row r="75" spans="1:11" ht="17.399999999999999" customHeight="1">
      <c r="A75" s="56" t="s">
        <v>116</v>
      </c>
      <c r="B75" s="57"/>
      <c r="C75" s="57"/>
      <c r="D75" s="57"/>
      <c r="E75" s="57"/>
      <c r="F75" s="57"/>
      <c r="G75" s="57"/>
      <c r="H75" s="57"/>
      <c r="I75" s="57"/>
      <c r="J75" s="57"/>
      <c r="K75" s="57"/>
    </row>
    <row r="76" spans="1:11" ht="28.2" customHeight="1">
      <c r="A76" s="30" t="s">
        <v>121</v>
      </c>
      <c r="B76" s="30" t="s">
        <v>122</v>
      </c>
      <c r="C76" s="58" t="s">
        <v>134</v>
      </c>
      <c r="D76" s="58"/>
      <c r="E76" s="58"/>
      <c r="F76" s="58" t="s">
        <v>135</v>
      </c>
      <c r="G76" s="58"/>
      <c r="H76" s="58"/>
      <c r="I76" s="59" t="s">
        <v>65</v>
      </c>
      <c r="J76" s="58"/>
      <c r="K76" s="58"/>
    </row>
    <row r="77" spans="1:11" s="5" customFormat="1" ht="20.399999999999999" customHeight="1">
      <c r="A77" s="30"/>
      <c r="B77" s="30"/>
      <c r="C77" s="31" t="s">
        <v>45</v>
      </c>
      <c r="D77" s="31" t="s">
        <v>46</v>
      </c>
      <c r="E77" s="31" t="s">
        <v>47</v>
      </c>
      <c r="F77" s="31" t="s">
        <v>45</v>
      </c>
      <c r="G77" s="31" t="s">
        <v>46</v>
      </c>
      <c r="H77" s="31" t="s">
        <v>47</v>
      </c>
      <c r="I77" s="31" t="s">
        <v>45</v>
      </c>
      <c r="J77" s="31" t="s">
        <v>46</v>
      </c>
      <c r="K77" s="31" t="s">
        <v>47</v>
      </c>
    </row>
    <row r="78" spans="1:11" ht="13.8">
      <c r="A78" s="34"/>
      <c r="B78" s="34" t="s">
        <v>136</v>
      </c>
      <c r="C78" s="60">
        <v>844.12400000000002</v>
      </c>
      <c r="D78" s="60">
        <v>287.89400000000001</v>
      </c>
      <c r="E78" s="60">
        <f>C78+D78</f>
        <v>1132.018</v>
      </c>
      <c r="F78" s="60">
        <f>F16</f>
        <v>1101.22</v>
      </c>
      <c r="G78" s="60">
        <f>G16</f>
        <v>499.49900000000002</v>
      </c>
      <c r="H78" s="60">
        <f>F78+G78</f>
        <v>1600.7190000000001</v>
      </c>
      <c r="I78" s="61">
        <f>F78/C78*100-100</f>
        <v>30.457136629215597</v>
      </c>
      <c r="J78" s="61">
        <f>G78/D78*100-100</f>
        <v>73.501010788693065</v>
      </c>
      <c r="K78" s="61">
        <f>H78/E78*100-100</f>
        <v>41.404023610931972</v>
      </c>
    </row>
    <row r="79" spans="1:11" ht="28.8" customHeight="1">
      <c r="A79" s="62" t="s">
        <v>66</v>
      </c>
      <c r="B79" s="62"/>
      <c r="C79" s="62"/>
      <c r="D79" s="62"/>
      <c r="E79" s="62"/>
      <c r="F79" s="62"/>
      <c r="G79" s="62"/>
      <c r="H79" s="62"/>
      <c r="I79" s="62"/>
      <c r="J79" s="62"/>
      <c r="K79" s="62"/>
    </row>
    <row r="80" spans="1:11" ht="19.8" customHeight="1">
      <c r="A80" s="63" t="s">
        <v>86</v>
      </c>
      <c r="B80" s="63"/>
      <c r="C80" s="63"/>
      <c r="D80" s="63"/>
      <c r="E80" s="63"/>
      <c r="F80" s="63"/>
      <c r="G80" s="63"/>
      <c r="H80" s="63"/>
      <c r="I80" s="63"/>
      <c r="J80" s="63"/>
      <c r="K80" s="63"/>
    </row>
    <row r="81" spans="1:11" ht="13.8">
      <c r="A81" s="34"/>
      <c r="B81" s="64" t="s">
        <v>137</v>
      </c>
      <c r="C81" s="34"/>
      <c r="D81" s="34"/>
      <c r="E81" s="34"/>
      <c r="F81" s="65"/>
      <c r="G81" s="65"/>
      <c r="H81" s="65"/>
      <c r="I81" s="61"/>
      <c r="J81" s="61"/>
      <c r="K81" s="61"/>
    </row>
    <row r="82" spans="1:11" ht="26.4">
      <c r="A82" s="34"/>
      <c r="B82" s="34" t="s">
        <v>92</v>
      </c>
      <c r="C82" s="35">
        <v>394.13</v>
      </c>
      <c r="D82" s="35">
        <v>76.293999999999997</v>
      </c>
      <c r="E82" s="35">
        <f>C82+D82</f>
        <v>470.42399999999998</v>
      </c>
      <c r="F82" s="35">
        <v>897.24</v>
      </c>
      <c r="G82" s="35">
        <v>499.49900000000002</v>
      </c>
      <c r="H82" s="35">
        <f>F82+G82</f>
        <v>1396.739</v>
      </c>
      <c r="I82" s="61">
        <f t="shared" ref="I82:I84" si="31">F82/C82*100-100</f>
        <v>127.65077512495878</v>
      </c>
      <c r="J82" s="61">
        <f t="shared" ref="J82:J83" si="32">G82/D82*100-100</f>
        <v>554.7028599889901</v>
      </c>
      <c r="K82" s="61">
        <f t="shared" ref="K82:K84" si="33">H82/E82*100-100</f>
        <v>196.91065932010275</v>
      </c>
    </row>
    <row r="83" spans="1:11" ht="26.4">
      <c r="A83" s="34"/>
      <c r="B83" s="34" t="s">
        <v>93</v>
      </c>
      <c r="C83" s="35">
        <v>50</v>
      </c>
      <c r="D83" s="35">
        <v>211.6</v>
      </c>
      <c r="E83" s="35">
        <f>C83+D83</f>
        <v>261.60000000000002</v>
      </c>
      <c r="F83" s="35">
        <v>36.692999999999998</v>
      </c>
      <c r="G83" s="35"/>
      <c r="H83" s="35">
        <f>F83+G83</f>
        <v>36.692999999999998</v>
      </c>
      <c r="I83" s="61">
        <f t="shared" si="31"/>
        <v>-26.614000000000004</v>
      </c>
      <c r="J83" s="61">
        <f t="shared" si="32"/>
        <v>-100</v>
      </c>
      <c r="K83" s="61">
        <f t="shared" si="33"/>
        <v>-85.973623853211009</v>
      </c>
    </row>
    <row r="84" spans="1:11" ht="27.6">
      <c r="A84" s="34"/>
      <c r="B84" s="66" t="s">
        <v>94</v>
      </c>
      <c r="C84" s="67">
        <v>399.99400000000003</v>
      </c>
      <c r="D84" s="67"/>
      <c r="E84" s="67">
        <f>C84+D84</f>
        <v>399.99400000000003</v>
      </c>
      <c r="F84" s="67">
        <v>167.28700000000001</v>
      </c>
      <c r="G84" s="67"/>
      <c r="H84" s="67">
        <f>F84+G84</f>
        <v>167.28700000000001</v>
      </c>
      <c r="I84" s="68">
        <f t="shared" si="31"/>
        <v>-58.177622664339964</v>
      </c>
      <c r="J84" s="68"/>
      <c r="K84" s="68">
        <f t="shared" si="33"/>
        <v>-58.177622664339964</v>
      </c>
    </row>
    <row r="85" spans="1:11" ht="30.6" customHeight="1">
      <c r="A85" s="69" t="s">
        <v>68</v>
      </c>
      <c r="B85" s="58"/>
      <c r="C85" s="58"/>
      <c r="D85" s="58"/>
      <c r="E85" s="58"/>
      <c r="F85" s="58"/>
      <c r="G85" s="58"/>
      <c r="H85" s="58"/>
      <c r="I85" s="58"/>
      <c r="J85" s="58"/>
      <c r="K85" s="58"/>
    </row>
    <row r="86" spans="1:11" ht="49.2" customHeight="1">
      <c r="A86" s="70" t="s">
        <v>111</v>
      </c>
      <c r="B86" s="70"/>
      <c r="C86" s="70"/>
      <c r="D86" s="70"/>
      <c r="E86" s="70"/>
      <c r="F86" s="70"/>
      <c r="G86" s="70"/>
      <c r="H86" s="70"/>
      <c r="I86" s="70"/>
      <c r="J86" s="70"/>
      <c r="K86" s="70"/>
    </row>
    <row r="87" spans="1:11" s="8" customFormat="1" ht="13.8">
      <c r="A87" s="32" t="s">
        <v>126</v>
      </c>
      <c r="B87" s="32" t="s">
        <v>127</v>
      </c>
      <c r="C87" s="35"/>
      <c r="D87" s="35"/>
      <c r="E87" s="35"/>
      <c r="F87" s="35"/>
      <c r="G87" s="35"/>
      <c r="H87" s="35"/>
      <c r="I87" s="71"/>
      <c r="J87" s="71"/>
      <c r="K87" s="71"/>
    </row>
    <row r="88" spans="1:11" s="8" customFormat="1" ht="26.4">
      <c r="A88" s="32"/>
      <c r="B88" s="34" t="s">
        <v>95</v>
      </c>
      <c r="C88" s="35">
        <v>1</v>
      </c>
      <c r="D88" s="35"/>
      <c r="E88" s="35">
        <f>C88+D88</f>
        <v>1</v>
      </c>
      <c r="F88" s="35">
        <v>1</v>
      </c>
      <c r="G88" s="35"/>
      <c r="H88" s="35">
        <f>F88+G88</f>
        <v>1</v>
      </c>
      <c r="I88" s="61">
        <f t="shared" ref="I88" si="34">F88/C88*100-100</f>
        <v>0</v>
      </c>
      <c r="J88" s="61"/>
      <c r="K88" s="61">
        <f t="shared" ref="K88" si="35">H88/E88*100-100</f>
        <v>0</v>
      </c>
    </row>
    <row r="89" spans="1:11" s="8" customFormat="1" ht="26.4">
      <c r="A89" s="32"/>
      <c r="B89" s="34" t="s">
        <v>96</v>
      </c>
      <c r="C89" s="35">
        <v>1</v>
      </c>
      <c r="D89" s="35"/>
      <c r="E89" s="35">
        <f t="shared" ref="E89:E90" si="36">C89+D89</f>
        <v>1</v>
      </c>
      <c r="F89" s="35">
        <v>1</v>
      </c>
      <c r="G89" s="35"/>
      <c r="H89" s="35">
        <f t="shared" ref="H89:H90" si="37">F89+G89</f>
        <v>1</v>
      </c>
      <c r="I89" s="61">
        <f t="shared" ref="I89:I90" si="38">F89/C89*100-100</f>
        <v>0</v>
      </c>
      <c r="J89" s="61"/>
      <c r="K89" s="61">
        <f t="shared" ref="K89:K90" si="39">H89/E89*100-100</f>
        <v>0</v>
      </c>
    </row>
    <row r="90" spans="1:11" ht="24">
      <c r="A90" s="34"/>
      <c r="B90" s="36" t="s">
        <v>97</v>
      </c>
      <c r="C90" s="35">
        <v>1</v>
      </c>
      <c r="D90" s="35"/>
      <c r="E90" s="35">
        <f t="shared" si="36"/>
        <v>1</v>
      </c>
      <c r="F90" s="35">
        <v>1</v>
      </c>
      <c r="G90" s="35"/>
      <c r="H90" s="35">
        <f t="shared" si="37"/>
        <v>1</v>
      </c>
      <c r="I90" s="61">
        <f t="shared" si="38"/>
        <v>0</v>
      </c>
      <c r="J90" s="61"/>
      <c r="K90" s="61">
        <f t="shared" si="39"/>
        <v>0</v>
      </c>
    </row>
    <row r="91" spans="1:11" s="8" customFormat="1" ht="13.8">
      <c r="A91" s="32" t="s">
        <v>128</v>
      </c>
      <c r="B91" s="32" t="s">
        <v>129</v>
      </c>
      <c r="C91" s="72"/>
      <c r="D91" s="72"/>
      <c r="E91" s="72"/>
      <c r="F91" s="72"/>
      <c r="G91" s="72"/>
      <c r="H91" s="72"/>
      <c r="I91" s="71"/>
      <c r="J91" s="71"/>
      <c r="K91" s="71"/>
    </row>
    <row r="92" spans="1:11" s="8" customFormat="1" ht="26.4">
      <c r="A92" s="32"/>
      <c r="B92" s="40" t="s">
        <v>98</v>
      </c>
      <c r="C92" s="35">
        <v>394.13</v>
      </c>
      <c r="D92" s="35">
        <v>76.293999999999997</v>
      </c>
      <c r="E92" s="35">
        <f>C92+D92</f>
        <v>470.42399999999998</v>
      </c>
      <c r="F92" s="35">
        <v>897.24</v>
      </c>
      <c r="G92" s="35">
        <v>499.49900000000002</v>
      </c>
      <c r="H92" s="35">
        <f>F92+G92</f>
        <v>1396.739</v>
      </c>
      <c r="I92" s="61">
        <f t="shared" ref="I92:J92" si="40">F92/C92*100-100</f>
        <v>127.65077512495878</v>
      </c>
      <c r="J92" s="61">
        <f t="shared" si="40"/>
        <v>554.7028599889901</v>
      </c>
      <c r="K92" s="61">
        <f t="shared" ref="K92" si="41">H92/E92*100-100</f>
        <v>196.91065932010275</v>
      </c>
    </row>
    <row r="93" spans="1:11" s="8" customFormat="1" ht="26.4">
      <c r="A93" s="32"/>
      <c r="B93" s="42" t="s">
        <v>99</v>
      </c>
      <c r="C93" s="35">
        <v>394.13</v>
      </c>
      <c r="D93" s="35">
        <v>60</v>
      </c>
      <c r="E93" s="35">
        <f t="shared" ref="E93:E100" si="42">C93+D93</f>
        <v>454.13</v>
      </c>
      <c r="F93" s="35">
        <v>897.24</v>
      </c>
      <c r="G93" s="35">
        <v>499.49900000000002</v>
      </c>
      <c r="H93" s="35">
        <f t="shared" ref="H93:H100" si="43">F93+G93</f>
        <v>1396.739</v>
      </c>
      <c r="I93" s="61">
        <f t="shared" ref="I93:I100" si="44">F93/C93*100-100</f>
        <v>127.65077512495878</v>
      </c>
      <c r="J93" s="61">
        <f t="shared" ref="J93:J95" si="45">G93/D93*100-100</f>
        <v>732.49833333333333</v>
      </c>
      <c r="K93" s="61">
        <f t="shared" ref="K93:K100" si="46">H93/E93*100-100</f>
        <v>207.56369321559907</v>
      </c>
    </row>
    <row r="94" spans="1:11" s="8" customFormat="1" ht="39.6">
      <c r="A94" s="32"/>
      <c r="B94" s="43" t="s">
        <v>100</v>
      </c>
      <c r="C94" s="35">
        <v>57</v>
      </c>
      <c r="D94" s="35">
        <v>2</v>
      </c>
      <c r="E94" s="35">
        <f t="shared" si="42"/>
        <v>59</v>
      </c>
      <c r="F94" s="35">
        <v>57</v>
      </c>
      <c r="G94" s="35">
        <v>1</v>
      </c>
      <c r="H94" s="35">
        <f t="shared" si="43"/>
        <v>58</v>
      </c>
      <c r="I94" s="61">
        <f t="shared" si="44"/>
        <v>0</v>
      </c>
      <c r="J94" s="61">
        <f t="shared" si="45"/>
        <v>-50</v>
      </c>
      <c r="K94" s="61">
        <f t="shared" si="46"/>
        <v>-1.6949152542372872</v>
      </c>
    </row>
    <row r="95" spans="1:11" s="8" customFormat="1" ht="26.4">
      <c r="A95" s="32"/>
      <c r="B95" s="42" t="s">
        <v>101</v>
      </c>
      <c r="C95" s="35">
        <v>50</v>
      </c>
      <c r="D95" s="35">
        <v>211.6</v>
      </c>
      <c r="E95" s="35">
        <f t="shared" si="42"/>
        <v>261.60000000000002</v>
      </c>
      <c r="F95" s="35">
        <v>36.692999999999998</v>
      </c>
      <c r="G95" s="35"/>
      <c r="H95" s="35">
        <f t="shared" si="43"/>
        <v>36.692999999999998</v>
      </c>
      <c r="I95" s="61">
        <f t="shared" si="44"/>
        <v>-26.614000000000004</v>
      </c>
      <c r="J95" s="61">
        <f t="shared" si="45"/>
        <v>-100</v>
      </c>
      <c r="K95" s="61">
        <f t="shared" si="46"/>
        <v>-85.973623853211009</v>
      </c>
    </row>
    <row r="96" spans="1:11" s="8" customFormat="1" ht="26.4">
      <c r="A96" s="32"/>
      <c r="B96" s="42" t="s">
        <v>99</v>
      </c>
      <c r="C96" s="35">
        <v>50</v>
      </c>
      <c r="D96" s="35"/>
      <c r="E96" s="35">
        <f t="shared" si="42"/>
        <v>50</v>
      </c>
      <c r="F96" s="35">
        <v>36.692999999999998</v>
      </c>
      <c r="G96" s="35"/>
      <c r="H96" s="35">
        <f t="shared" si="43"/>
        <v>36.692999999999998</v>
      </c>
      <c r="I96" s="61">
        <f t="shared" si="44"/>
        <v>-26.614000000000004</v>
      </c>
      <c r="J96" s="61"/>
      <c r="K96" s="61">
        <f t="shared" si="46"/>
        <v>-26.614000000000004</v>
      </c>
    </row>
    <row r="97" spans="1:11" s="8" customFormat="1" ht="39.6">
      <c r="A97" s="32"/>
      <c r="B97" s="42" t="s">
        <v>102</v>
      </c>
      <c r="C97" s="35">
        <v>3</v>
      </c>
      <c r="D97" s="35">
        <v>1</v>
      </c>
      <c r="E97" s="35">
        <f t="shared" si="42"/>
        <v>4</v>
      </c>
      <c r="F97" s="35">
        <v>5</v>
      </c>
      <c r="G97" s="35"/>
      <c r="H97" s="35">
        <f t="shared" si="43"/>
        <v>5</v>
      </c>
      <c r="I97" s="61">
        <f t="shared" si="44"/>
        <v>66.666666666666686</v>
      </c>
      <c r="J97" s="61"/>
      <c r="K97" s="61">
        <f t="shared" si="46"/>
        <v>25</v>
      </c>
    </row>
    <row r="98" spans="1:11" s="8" customFormat="1" ht="26.4">
      <c r="A98" s="32"/>
      <c r="B98" s="42" t="s">
        <v>103</v>
      </c>
      <c r="C98" s="35">
        <v>399.99400000000003</v>
      </c>
      <c r="D98" s="35"/>
      <c r="E98" s="35">
        <f t="shared" si="42"/>
        <v>399.99400000000003</v>
      </c>
      <c r="F98" s="35">
        <v>167.28700000000001</v>
      </c>
      <c r="G98" s="35"/>
      <c r="H98" s="35">
        <f t="shared" si="43"/>
        <v>167.28700000000001</v>
      </c>
      <c r="I98" s="61">
        <f t="shared" si="44"/>
        <v>-58.177622664339964</v>
      </c>
      <c r="J98" s="61"/>
      <c r="K98" s="61">
        <f t="shared" si="46"/>
        <v>-58.177622664339964</v>
      </c>
    </row>
    <row r="99" spans="1:11" s="8" customFormat="1" ht="26.4">
      <c r="A99" s="32"/>
      <c r="B99" s="42" t="s">
        <v>99</v>
      </c>
      <c r="C99" s="35">
        <v>399.99400000000003</v>
      </c>
      <c r="D99" s="35"/>
      <c r="E99" s="35">
        <f t="shared" si="42"/>
        <v>399.99400000000003</v>
      </c>
      <c r="F99" s="35">
        <v>167.28700000000001</v>
      </c>
      <c r="G99" s="35"/>
      <c r="H99" s="35">
        <f t="shared" si="43"/>
        <v>167.28700000000001</v>
      </c>
      <c r="I99" s="61">
        <f t="shared" si="44"/>
        <v>-58.177622664339964</v>
      </c>
      <c r="J99" s="61"/>
      <c r="K99" s="61">
        <f t="shared" si="46"/>
        <v>-58.177622664339964</v>
      </c>
    </row>
    <row r="100" spans="1:11" s="8" customFormat="1" ht="39.6">
      <c r="A100" s="32"/>
      <c r="B100" s="42" t="s">
        <v>104</v>
      </c>
      <c r="C100" s="35">
        <v>6</v>
      </c>
      <c r="D100" s="35"/>
      <c r="E100" s="35">
        <f t="shared" si="42"/>
        <v>6</v>
      </c>
      <c r="F100" s="35">
        <v>5</v>
      </c>
      <c r="G100" s="35"/>
      <c r="H100" s="35">
        <f t="shared" si="43"/>
        <v>5</v>
      </c>
      <c r="I100" s="61">
        <f t="shared" si="44"/>
        <v>-16.666666666666657</v>
      </c>
      <c r="J100" s="61"/>
      <c r="K100" s="61">
        <f t="shared" si="46"/>
        <v>-16.666666666666657</v>
      </c>
    </row>
    <row r="101" spans="1:11" s="8" customFormat="1" ht="13.8">
      <c r="A101" s="32" t="s">
        <v>131</v>
      </c>
      <c r="B101" s="32" t="s">
        <v>132</v>
      </c>
      <c r="C101" s="72"/>
      <c r="D101" s="72"/>
      <c r="E101" s="72"/>
      <c r="F101" s="72"/>
      <c r="G101" s="72"/>
      <c r="H101" s="72"/>
      <c r="I101" s="71"/>
      <c r="J101" s="71"/>
      <c r="K101" s="71"/>
    </row>
    <row r="102" spans="1:11" s="8" customFormat="1" ht="39.6">
      <c r="A102" s="32"/>
      <c r="B102" s="34" t="s">
        <v>105</v>
      </c>
      <c r="C102" s="73">
        <f>C92/C94</f>
        <v>6.9145614035087721</v>
      </c>
      <c r="D102" s="73">
        <f>D92/D94</f>
        <v>38.146999999999998</v>
      </c>
      <c r="E102" s="73">
        <f>E92/E94</f>
        <v>7.9732881355932204</v>
      </c>
      <c r="F102" s="73">
        <f>F62</f>
        <v>15.741052631578947</v>
      </c>
      <c r="G102" s="73">
        <f t="shared" ref="G102:H102" si="47">G62</f>
        <v>499.49900000000002</v>
      </c>
      <c r="H102" s="73">
        <f t="shared" si="47"/>
        <v>24.081706896551726</v>
      </c>
      <c r="I102" s="61">
        <f t="shared" ref="I102" si="48">F102/C102*100-100</f>
        <v>127.65077512495876</v>
      </c>
      <c r="J102" s="61">
        <f t="shared" ref="J102" si="49">G102/D102*100-100</f>
        <v>1209.4057199779802</v>
      </c>
      <c r="K102" s="61">
        <f t="shared" ref="K102" si="50">H102/E102*100-100</f>
        <v>202.02980861872521</v>
      </c>
    </row>
    <row r="103" spans="1:11" s="8" customFormat="1" ht="39.6">
      <c r="A103" s="32"/>
      <c r="B103" s="34" t="s">
        <v>106</v>
      </c>
      <c r="C103" s="73">
        <f>C95/C97</f>
        <v>16.666666666666668</v>
      </c>
      <c r="D103" s="71">
        <f>D95/D97</f>
        <v>211.6</v>
      </c>
      <c r="E103" s="71">
        <f>E95/E97</f>
        <v>65.400000000000006</v>
      </c>
      <c r="F103" s="73">
        <f t="shared" ref="F103:H103" si="51">F63</f>
        <v>7.3385999999999996</v>
      </c>
      <c r="G103" s="49">
        <f t="shared" si="51"/>
        <v>0</v>
      </c>
      <c r="H103" s="73">
        <f t="shared" si="51"/>
        <v>7.3385999999999996</v>
      </c>
      <c r="I103" s="61">
        <f t="shared" ref="I103:I104" si="52">F103/C103*100-100</f>
        <v>-55.96840000000001</v>
      </c>
      <c r="J103" s="61">
        <f t="shared" ref="J103" si="53">G103/D103*100-100</f>
        <v>-100</v>
      </c>
      <c r="K103" s="61">
        <f t="shared" ref="K103:K104" si="54">H103/E103*100-100</f>
        <v>-88.778899082568813</v>
      </c>
    </row>
    <row r="104" spans="1:11" ht="39.6">
      <c r="A104" s="34"/>
      <c r="B104" s="34" t="s">
        <v>107</v>
      </c>
      <c r="C104" s="73">
        <f>C98/C100</f>
        <v>66.665666666666667</v>
      </c>
      <c r="D104" s="73"/>
      <c r="E104" s="73">
        <f t="shared" ref="E104" si="55">C104+D104</f>
        <v>66.665666666666667</v>
      </c>
      <c r="F104" s="73">
        <f t="shared" ref="F104:H104" si="56">F64</f>
        <v>33.4574</v>
      </c>
      <c r="G104" s="49">
        <f t="shared" si="56"/>
        <v>0</v>
      </c>
      <c r="H104" s="73">
        <f t="shared" si="56"/>
        <v>33.4574</v>
      </c>
      <c r="I104" s="61">
        <f t="shared" si="52"/>
        <v>-49.813147197207961</v>
      </c>
      <c r="J104" s="61"/>
      <c r="K104" s="61">
        <f t="shared" si="54"/>
        <v>-49.813147197207961</v>
      </c>
    </row>
    <row r="105" spans="1:11" ht="13.8">
      <c r="A105" s="32">
        <v>4</v>
      </c>
      <c r="B105" s="47" t="s">
        <v>84</v>
      </c>
      <c r="C105" s="35"/>
      <c r="D105" s="35"/>
      <c r="E105" s="35"/>
      <c r="F105" s="35"/>
      <c r="G105" s="35"/>
      <c r="H105" s="35"/>
      <c r="I105" s="71"/>
      <c r="J105" s="71"/>
      <c r="K105" s="71"/>
    </row>
    <row r="106" spans="1:11" ht="26.4">
      <c r="A106" s="32"/>
      <c r="B106" s="34" t="s">
        <v>108</v>
      </c>
      <c r="C106" s="35">
        <v>100</v>
      </c>
      <c r="D106" s="35">
        <v>100</v>
      </c>
      <c r="E106" s="35">
        <v>100</v>
      </c>
      <c r="F106" s="35">
        <v>100</v>
      </c>
      <c r="G106" s="35">
        <v>100</v>
      </c>
      <c r="H106" s="35">
        <v>100</v>
      </c>
      <c r="I106" s="61">
        <f t="shared" ref="I106" si="57">F106/C106*100-100</f>
        <v>0</v>
      </c>
      <c r="J106" s="61">
        <f t="shared" ref="J106" si="58">G106/D106*100-100</f>
        <v>0</v>
      </c>
      <c r="K106" s="61">
        <f t="shared" ref="K106" si="59">H106/E106*100-100</f>
        <v>0</v>
      </c>
    </row>
    <row r="107" spans="1:11" ht="26.4">
      <c r="A107" s="32"/>
      <c r="B107" s="34" t="s">
        <v>110</v>
      </c>
      <c r="C107" s="35">
        <v>100</v>
      </c>
      <c r="D107" s="35">
        <v>100</v>
      </c>
      <c r="E107" s="35">
        <v>100</v>
      </c>
      <c r="F107" s="35">
        <v>100</v>
      </c>
      <c r="G107" s="35"/>
      <c r="H107" s="35">
        <v>100</v>
      </c>
      <c r="I107" s="61">
        <f t="shared" ref="I107:I108" si="60">F107/C107*100-100</f>
        <v>0</v>
      </c>
      <c r="J107" s="61">
        <f t="shared" ref="J107" si="61">G107/D107*100-100</f>
        <v>-100</v>
      </c>
      <c r="K107" s="61">
        <f t="shared" ref="K107:K108" si="62">H107/E107*100-100</f>
        <v>0</v>
      </c>
    </row>
    <row r="108" spans="1:11" ht="26.4">
      <c r="A108" s="34"/>
      <c r="B108" s="34" t="s">
        <v>109</v>
      </c>
      <c r="C108" s="35">
        <v>100</v>
      </c>
      <c r="D108" s="35"/>
      <c r="E108" s="35">
        <v>100</v>
      </c>
      <c r="F108" s="35">
        <v>100</v>
      </c>
      <c r="G108" s="35"/>
      <c r="H108" s="35">
        <v>100</v>
      </c>
      <c r="I108" s="61">
        <f t="shared" si="60"/>
        <v>0</v>
      </c>
      <c r="J108" s="61"/>
      <c r="K108" s="61">
        <f t="shared" si="62"/>
        <v>0</v>
      </c>
    </row>
    <row r="109" spans="1:11" ht="17.399999999999999" customHeight="1">
      <c r="A109" s="69" t="s">
        <v>67</v>
      </c>
      <c r="B109" s="69"/>
      <c r="C109" s="69"/>
      <c r="D109" s="69"/>
      <c r="E109" s="69"/>
      <c r="F109" s="69"/>
      <c r="G109" s="69"/>
      <c r="H109" s="69"/>
      <c r="I109" s="69"/>
      <c r="J109" s="69"/>
      <c r="K109" s="69"/>
    </row>
    <row r="110" spans="1:11" ht="66" customHeight="1">
      <c r="A110" s="70" t="s">
        <v>120</v>
      </c>
      <c r="B110" s="70"/>
      <c r="C110" s="70"/>
      <c r="D110" s="70"/>
      <c r="E110" s="70"/>
      <c r="F110" s="70"/>
      <c r="G110" s="70"/>
      <c r="H110" s="70"/>
      <c r="I110" s="70"/>
      <c r="J110" s="70"/>
      <c r="K110" s="70"/>
    </row>
    <row r="111" spans="1:11" ht="13.8" customHeight="1">
      <c r="A111" s="74" t="s">
        <v>138</v>
      </c>
      <c r="B111" s="74"/>
      <c r="C111" s="74"/>
      <c r="D111" s="74"/>
      <c r="E111" s="74"/>
      <c r="F111" s="74"/>
      <c r="G111" s="74"/>
      <c r="H111" s="74"/>
      <c r="I111" s="74"/>
      <c r="J111" s="74"/>
      <c r="K111" s="74"/>
    </row>
    <row r="112" spans="1:11" ht="16.2" customHeight="1">
      <c r="A112" s="55" t="s">
        <v>112</v>
      </c>
      <c r="B112" s="55"/>
      <c r="C112" s="55"/>
      <c r="D112" s="55"/>
      <c r="E112" s="55"/>
      <c r="F112" s="55"/>
      <c r="G112" s="55"/>
      <c r="H112" s="55"/>
      <c r="I112" s="55"/>
      <c r="J112" s="55"/>
      <c r="K112" s="55"/>
    </row>
    <row r="113" spans="1:11" ht="15" customHeight="1">
      <c r="A113" s="56" t="s">
        <v>80</v>
      </c>
      <c r="B113" s="57"/>
      <c r="C113" s="57"/>
      <c r="D113" s="57"/>
      <c r="E113" s="57"/>
      <c r="F113" s="57"/>
      <c r="G113" s="57"/>
      <c r="H113" s="57"/>
      <c r="I113" s="57"/>
      <c r="J113" s="57"/>
      <c r="K113" s="57"/>
    </row>
    <row r="114" spans="1:11" ht="72">
      <c r="A114" s="34" t="s">
        <v>139</v>
      </c>
      <c r="B114" s="34" t="s">
        <v>122</v>
      </c>
      <c r="C114" s="75" t="s">
        <v>69</v>
      </c>
      <c r="D114" s="75" t="s">
        <v>70</v>
      </c>
      <c r="E114" s="75" t="s">
        <v>71</v>
      </c>
      <c r="F114" s="75" t="s">
        <v>62</v>
      </c>
      <c r="G114" s="75" t="s">
        <v>72</v>
      </c>
      <c r="H114" s="75" t="s">
        <v>73</v>
      </c>
      <c r="I114" s="76"/>
      <c r="J114" s="76"/>
      <c r="K114" s="76"/>
    </row>
    <row r="115" spans="1:11" ht="13.8">
      <c r="A115" s="34" t="s">
        <v>140</v>
      </c>
      <c r="B115" s="34" t="s">
        <v>141</v>
      </c>
      <c r="C115" s="34" t="s">
        <v>142</v>
      </c>
      <c r="D115" s="34" t="s">
        <v>143</v>
      </c>
      <c r="E115" s="34" t="s">
        <v>144</v>
      </c>
      <c r="F115" s="34" t="s">
        <v>145</v>
      </c>
      <c r="G115" s="34" t="s">
        <v>146</v>
      </c>
      <c r="H115" s="34" t="s">
        <v>147</v>
      </c>
      <c r="I115" s="76"/>
      <c r="J115" s="76"/>
      <c r="K115" s="76"/>
    </row>
    <row r="116" spans="1:11" ht="13.8">
      <c r="A116" s="34" t="s">
        <v>148</v>
      </c>
      <c r="B116" s="34" t="s">
        <v>149</v>
      </c>
      <c r="C116" s="34" t="s">
        <v>150</v>
      </c>
      <c r="D116" s="34"/>
      <c r="E116" s="34"/>
      <c r="F116" s="34">
        <f>E116-D116</f>
        <v>0</v>
      </c>
      <c r="G116" s="34" t="s">
        <v>150</v>
      </c>
      <c r="H116" s="34" t="s">
        <v>150</v>
      </c>
      <c r="I116" s="76"/>
      <c r="J116" s="76"/>
      <c r="K116" s="76"/>
    </row>
    <row r="117" spans="1:11" ht="13.8">
      <c r="A117" s="34"/>
      <c r="B117" s="34" t="s">
        <v>151</v>
      </c>
      <c r="C117" s="34" t="s">
        <v>150</v>
      </c>
      <c r="D117" s="34"/>
      <c r="E117" s="34"/>
      <c r="F117" s="34">
        <f t="shared" ref="F117:F118" si="63">E117-D117</f>
        <v>0</v>
      </c>
      <c r="G117" s="34" t="s">
        <v>150</v>
      </c>
      <c r="H117" s="34" t="s">
        <v>150</v>
      </c>
      <c r="I117" s="76"/>
      <c r="J117" s="76"/>
      <c r="K117" s="76"/>
    </row>
    <row r="118" spans="1:11" ht="27.6">
      <c r="A118" s="34"/>
      <c r="B118" s="34" t="s">
        <v>152</v>
      </c>
      <c r="C118" s="34" t="s">
        <v>150</v>
      </c>
      <c r="D118" s="34"/>
      <c r="E118" s="34"/>
      <c r="F118" s="34">
        <f t="shared" si="63"/>
        <v>0</v>
      </c>
      <c r="G118" s="34" t="s">
        <v>150</v>
      </c>
      <c r="H118" s="34" t="s">
        <v>150</v>
      </c>
      <c r="I118" s="76"/>
      <c r="J118" s="76"/>
      <c r="K118" s="76"/>
    </row>
    <row r="119" spans="1:11" ht="13.8">
      <c r="A119" s="34"/>
      <c r="B119" s="34" t="s">
        <v>153</v>
      </c>
      <c r="C119" s="34" t="s">
        <v>150</v>
      </c>
      <c r="D119" s="34"/>
      <c r="E119" s="34"/>
      <c r="F119" s="34"/>
      <c r="G119" s="34" t="s">
        <v>150</v>
      </c>
      <c r="H119" s="34" t="s">
        <v>150</v>
      </c>
      <c r="I119" s="76"/>
      <c r="J119" s="76"/>
      <c r="K119" s="76"/>
    </row>
    <row r="120" spans="1:11" ht="13.8">
      <c r="A120" s="34"/>
      <c r="B120" s="34" t="s">
        <v>154</v>
      </c>
      <c r="C120" s="34" t="s">
        <v>150</v>
      </c>
      <c r="D120" s="34"/>
      <c r="E120" s="34"/>
      <c r="F120" s="34"/>
      <c r="G120" s="34" t="s">
        <v>150</v>
      </c>
      <c r="H120" s="34" t="s">
        <v>150</v>
      </c>
      <c r="I120" s="76"/>
      <c r="J120" s="76"/>
      <c r="K120" s="76"/>
    </row>
    <row r="121" spans="1:11">
      <c r="A121" s="77" t="s">
        <v>82</v>
      </c>
      <c r="B121" s="30"/>
      <c r="C121" s="30"/>
      <c r="D121" s="30"/>
      <c r="E121" s="30"/>
      <c r="F121" s="30"/>
      <c r="G121" s="30"/>
      <c r="H121" s="30"/>
      <c r="I121" s="76"/>
      <c r="J121" s="76"/>
      <c r="K121" s="76"/>
    </row>
    <row r="122" spans="1:11" ht="13.8">
      <c r="A122" s="34" t="s">
        <v>141</v>
      </c>
      <c r="B122" s="34" t="s">
        <v>155</v>
      </c>
      <c r="C122" s="34" t="s">
        <v>150</v>
      </c>
      <c r="D122" s="34"/>
      <c r="E122" s="34"/>
      <c r="F122" s="34">
        <f t="shared" ref="F122" si="64">E122-D122</f>
        <v>0</v>
      </c>
      <c r="G122" s="34" t="s">
        <v>150</v>
      </c>
      <c r="H122" s="34" t="s">
        <v>150</v>
      </c>
      <c r="I122" s="76"/>
      <c r="J122" s="76"/>
      <c r="K122" s="76"/>
    </row>
    <row r="123" spans="1:11">
      <c r="A123" s="77" t="s">
        <v>117</v>
      </c>
      <c r="B123" s="30"/>
      <c r="C123" s="30"/>
      <c r="D123" s="30"/>
      <c r="E123" s="30"/>
      <c r="F123" s="30"/>
      <c r="G123" s="30"/>
      <c r="H123" s="30"/>
      <c r="I123" s="76"/>
      <c r="J123" s="76"/>
      <c r="K123" s="76"/>
    </row>
    <row r="124" spans="1:11">
      <c r="A124" s="30" t="s">
        <v>156</v>
      </c>
      <c r="B124" s="30"/>
      <c r="C124" s="30"/>
      <c r="D124" s="30"/>
      <c r="E124" s="30"/>
      <c r="F124" s="30"/>
      <c r="G124" s="30"/>
      <c r="H124" s="30"/>
      <c r="I124" s="76"/>
      <c r="J124" s="76"/>
      <c r="K124" s="76"/>
    </row>
    <row r="125" spans="1:11" ht="13.8">
      <c r="A125" s="34" t="s">
        <v>157</v>
      </c>
      <c r="B125" s="34" t="s">
        <v>158</v>
      </c>
      <c r="C125" s="34"/>
      <c r="D125" s="34"/>
      <c r="E125" s="34"/>
      <c r="F125" s="34"/>
      <c r="G125" s="34"/>
      <c r="H125" s="34"/>
      <c r="I125" s="76"/>
      <c r="J125" s="76"/>
      <c r="K125" s="76"/>
    </row>
    <row r="126" spans="1:11" ht="13.8">
      <c r="A126" s="34"/>
      <c r="B126" s="34" t="s">
        <v>159</v>
      </c>
      <c r="C126" s="34"/>
      <c r="D126" s="34"/>
      <c r="E126" s="34"/>
      <c r="F126" s="34">
        <f t="shared" ref="F126" si="65">E126-D126</f>
        <v>0</v>
      </c>
      <c r="G126" s="34"/>
      <c r="H126" s="34"/>
      <c r="I126" s="76"/>
      <c r="J126" s="76"/>
      <c r="K126" s="76"/>
    </row>
    <row r="127" spans="1:11" ht="13.8" thickBot="1">
      <c r="A127" s="78" t="s">
        <v>160</v>
      </c>
      <c r="B127" s="79"/>
      <c r="C127" s="79"/>
      <c r="D127" s="79"/>
      <c r="E127" s="79"/>
      <c r="F127" s="79"/>
      <c r="G127" s="79"/>
      <c r="H127" s="80"/>
      <c r="I127" s="76"/>
      <c r="J127" s="76"/>
      <c r="K127" s="76"/>
    </row>
    <row r="128" spans="1:11" ht="27.6">
      <c r="A128" s="34"/>
      <c r="B128" s="66" t="s">
        <v>83</v>
      </c>
      <c r="C128" s="34"/>
      <c r="D128" s="34"/>
      <c r="E128" s="34"/>
      <c r="F128" s="34">
        <f t="shared" ref="F128" si="66">E128-D128</f>
        <v>0</v>
      </c>
      <c r="G128" s="34"/>
      <c r="H128" s="34"/>
      <c r="I128" s="76"/>
      <c r="J128" s="76"/>
      <c r="K128" s="76"/>
    </row>
    <row r="129" spans="1:11" ht="27.6">
      <c r="A129" s="34"/>
      <c r="B129" s="34" t="s">
        <v>161</v>
      </c>
      <c r="C129" s="34"/>
      <c r="D129" s="34"/>
      <c r="E129" s="34"/>
      <c r="F129" s="34"/>
      <c r="G129" s="34"/>
      <c r="H129" s="34"/>
      <c r="I129" s="76"/>
      <c r="J129" s="76"/>
      <c r="K129" s="76"/>
    </row>
    <row r="130" spans="1:11" ht="27.6">
      <c r="A130" s="34" t="s">
        <v>162</v>
      </c>
      <c r="B130" s="34" t="s">
        <v>163</v>
      </c>
      <c r="C130" s="34" t="s">
        <v>150</v>
      </c>
      <c r="D130" s="34"/>
      <c r="E130" s="34"/>
      <c r="F130" s="34"/>
      <c r="G130" s="34" t="s">
        <v>150</v>
      </c>
      <c r="H130" s="34" t="s">
        <v>150</v>
      </c>
      <c r="I130" s="76"/>
      <c r="J130" s="76"/>
      <c r="K130" s="76"/>
    </row>
    <row r="131" spans="1:11" ht="22.8" customHeight="1">
      <c r="A131" s="81" t="s">
        <v>164</v>
      </c>
      <c r="B131" s="81"/>
      <c r="C131" s="81"/>
      <c r="D131" s="81"/>
      <c r="E131" s="81"/>
      <c r="F131" s="81"/>
      <c r="G131" s="81"/>
      <c r="H131" s="81"/>
      <c r="I131" s="81"/>
      <c r="J131" s="81"/>
      <c r="K131" s="81"/>
    </row>
    <row r="132" spans="1:11" ht="16.8" customHeight="1">
      <c r="A132" s="82" t="s">
        <v>165</v>
      </c>
      <c r="B132" s="82"/>
      <c r="C132" s="82"/>
      <c r="D132" s="82"/>
      <c r="E132" s="82"/>
      <c r="F132" s="82"/>
      <c r="G132" s="82"/>
      <c r="H132" s="82"/>
      <c r="I132" s="82"/>
      <c r="J132" s="82"/>
      <c r="K132" s="82"/>
    </row>
    <row r="133" spans="1:11" ht="18" customHeight="1">
      <c r="A133" s="82" t="s">
        <v>74</v>
      </c>
      <c r="B133" s="83"/>
      <c r="C133" s="83"/>
      <c r="D133" s="83"/>
      <c r="E133" s="83"/>
      <c r="F133" s="83"/>
      <c r="G133" s="83"/>
      <c r="H133" s="83"/>
      <c r="I133" s="83"/>
      <c r="J133" s="83"/>
      <c r="K133" s="83"/>
    </row>
    <row r="134" spans="1:11" ht="46.2" customHeight="1">
      <c r="A134" s="84" t="s">
        <v>166</v>
      </c>
      <c r="B134" s="85"/>
      <c r="C134" s="85"/>
      <c r="D134" s="85"/>
      <c r="E134" s="85"/>
      <c r="F134" s="85"/>
      <c r="G134" s="85"/>
      <c r="H134" s="85"/>
      <c r="I134" s="85"/>
      <c r="J134" s="85"/>
      <c r="K134" s="85"/>
    </row>
    <row r="135" spans="1:11" ht="45" customHeight="1">
      <c r="A135" s="82" t="s">
        <v>167</v>
      </c>
      <c r="B135" s="82"/>
      <c r="C135" s="82"/>
      <c r="D135" s="82"/>
      <c r="E135" s="82"/>
      <c r="F135" s="82"/>
      <c r="G135" s="82"/>
      <c r="H135" s="82"/>
      <c r="I135" s="82"/>
      <c r="J135" s="82"/>
      <c r="K135" s="82"/>
    </row>
    <row r="136" spans="1:11" ht="103.8" customHeight="1">
      <c r="A136" s="82" t="s">
        <v>168</v>
      </c>
      <c r="B136" s="82"/>
      <c r="C136" s="82"/>
      <c r="D136" s="82"/>
      <c r="E136" s="82"/>
      <c r="F136" s="82"/>
      <c r="G136" s="82"/>
      <c r="H136" s="82"/>
      <c r="I136" s="82"/>
      <c r="J136" s="82"/>
      <c r="K136" s="82"/>
    </row>
    <row r="137" spans="1:11" ht="36.6" customHeight="1">
      <c r="A137" s="82" t="s">
        <v>169</v>
      </c>
      <c r="B137" s="82"/>
      <c r="C137" s="82"/>
      <c r="D137" s="82"/>
      <c r="E137" s="82"/>
      <c r="F137" s="82"/>
      <c r="G137" s="82"/>
      <c r="H137" s="82"/>
      <c r="I137" s="82"/>
      <c r="J137" s="82"/>
      <c r="K137" s="82"/>
    </row>
    <row r="138" spans="1:11" ht="36" customHeight="1">
      <c r="A138" s="76"/>
      <c r="B138" s="86" t="s">
        <v>88</v>
      </c>
      <c r="C138" s="86"/>
      <c r="D138" s="86"/>
      <c r="E138" s="87" t="s">
        <v>89</v>
      </c>
      <c r="F138" s="87"/>
      <c r="G138" s="87"/>
      <c r="H138" s="76"/>
      <c r="I138" s="76"/>
      <c r="J138" s="76"/>
      <c r="K138" s="76"/>
    </row>
  </sheetData>
  <mergeCells count="70">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A71:K71"/>
    <mergeCell ref="C45:E45"/>
    <mergeCell ref="F45:H45"/>
    <mergeCell ref="I45:K45"/>
    <mergeCell ref="A49:K49"/>
    <mergeCell ref="C50:E50"/>
    <mergeCell ref="F50:H50"/>
    <mergeCell ref="I50:K50"/>
    <mergeCell ref="A60:K60"/>
    <mergeCell ref="C61:E61"/>
    <mergeCell ref="F61:H61"/>
    <mergeCell ref="I61:K61"/>
    <mergeCell ref="A65:K65"/>
    <mergeCell ref="A70:K70"/>
    <mergeCell ref="A72:K72"/>
    <mergeCell ref="A73:K73"/>
    <mergeCell ref="A74:K74"/>
    <mergeCell ref="A75:K75"/>
    <mergeCell ref="A76:A77"/>
    <mergeCell ref="B76:B77"/>
    <mergeCell ref="C76:E76"/>
    <mergeCell ref="F76:H76"/>
    <mergeCell ref="I76:K76"/>
    <mergeCell ref="A124:H124"/>
    <mergeCell ref="A79:K79"/>
    <mergeCell ref="A80:K80"/>
    <mergeCell ref="A85:K85"/>
    <mergeCell ref="A86:K86"/>
    <mergeCell ref="A109:K109"/>
    <mergeCell ref="A110:K110"/>
    <mergeCell ref="A111:K111"/>
    <mergeCell ref="A112:K112"/>
    <mergeCell ref="A113:K113"/>
    <mergeCell ref="A121:H121"/>
    <mergeCell ref="A123:H123"/>
    <mergeCell ref="A136:K136"/>
    <mergeCell ref="A137:K137"/>
    <mergeCell ref="E138:G138"/>
    <mergeCell ref="A127:H127"/>
    <mergeCell ref="A131:K131"/>
    <mergeCell ref="A132:K132"/>
    <mergeCell ref="A133:K133"/>
    <mergeCell ref="A134:K134"/>
    <mergeCell ref="A135:K135"/>
  </mergeCells>
  <pageMargins left="0.70866141732283472" right="0.70866141732283472" top="0.74803149606299213" bottom="0.28999999999999998" header="0.31496062992125984" footer="0.31496062992125984"/>
  <pageSetup paperSize="9" orientation="landscape" verticalDpi="0" r:id="rId1"/>
  <rowBreaks count="3" manualBreakCount="3">
    <brk id="26" max="10" man="1"/>
    <brk id="73" max="10" man="1"/>
    <brk id="11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4082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Admin</cp:lastModifiedBy>
  <cp:lastPrinted>2019-08-28T12:01:05Z</cp:lastPrinted>
  <dcterms:created xsi:type="dcterms:W3CDTF">2019-07-18T07:25:18Z</dcterms:created>
  <dcterms:modified xsi:type="dcterms:W3CDTF">2019-08-29T07:37:58Z</dcterms:modified>
</cp:coreProperties>
</file>